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81B655FD-3B55-4208-BFE0-09340F6A57D5}" xr6:coauthVersionLast="47" xr6:coauthVersionMax="47" xr10:uidLastSave="{00000000-0000-0000-0000-000000000000}"/>
  <bookViews>
    <workbookView xWindow="3510" yWindow="3510" windowWidth="17280" windowHeight="10665" xr2:uid="{4F96F6CD-ACB4-4391-8185-9BA1864406B8}"/>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T1002" i="8"/>
  <c r="AF1002" i="8" s="1"/>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AF963" i="8"/>
  <c r="T963" i="8"/>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AF954" i="8"/>
  <c r="T954" i="8"/>
  <c r="D954" i="8"/>
  <c r="A954" i="8"/>
  <c r="T953" i="8"/>
  <c r="AF953" i="8" s="1"/>
  <c r="D953" i="8"/>
  <c r="A953" i="8"/>
  <c r="AF952" i="8"/>
  <c r="T952" i="8"/>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AF926" i="8"/>
  <c r="T926" i="8"/>
  <c r="D926" i="8"/>
  <c r="A926" i="8"/>
  <c r="T925" i="8"/>
  <c r="AF925" i="8" s="1"/>
  <c r="D925" i="8"/>
  <c r="A925" i="8"/>
  <c r="AF924" i="8"/>
  <c r="T924" i="8"/>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AF916" i="8"/>
  <c r="T916" i="8"/>
  <c r="D916" i="8"/>
  <c r="A916" i="8"/>
  <c r="T915" i="8"/>
  <c r="AF915" i="8" s="1"/>
  <c r="D915" i="8"/>
  <c r="A915" i="8"/>
  <c r="T914" i="8"/>
  <c r="AF914" i="8" s="1"/>
  <c r="D914" i="8"/>
  <c r="A914" i="8"/>
  <c r="T913" i="8"/>
  <c r="AF913" i="8" s="1"/>
  <c r="D913" i="8"/>
  <c r="A913" i="8"/>
  <c r="T912" i="8"/>
  <c r="AF912" i="8" s="1"/>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T899" i="8"/>
  <c r="AF899" i="8" s="1"/>
  <c r="D899" i="8"/>
  <c r="A899" i="8"/>
  <c r="T898" i="8"/>
  <c r="AF898" i="8" s="1"/>
  <c r="D898" i="8"/>
  <c r="A898" i="8"/>
  <c r="T897" i="8"/>
  <c r="AF897" i="8" s="1"/>
  <c r="D897" i="8"/>
  <c r="A897" i="8"/>
  <c r="T896" i="8"/>
  <c r="AF896" i="8" s="1"/>
  <c r="D896" i="8"/>
  <c r="A896" i="8"/>
  <c r="T895" i="8"/>
  <c r="AF895" i="8" s="1"/>
  <c r="D895" i="8"/>
  <c r="A895" i="8"/>
  <c r="T894" i="8"/>
  <c r="AF894" i="8" s="1"/>
  <c r="D894" i="8"/>
  <c r="A894" i="8"/>
  <c r="T893" i="8"/>
  <c r="AF893" i="8" s="1"/>
  <c r="D893" i="8"/>
  <c r="A893" i="8"/>
  <c r="T892" i="8"/>
  <c r="AF892" i="8" s="1"/>
  <c r="D892" i="8"/>
  <c r="A892" i="8"/>
  <c r="AF891" i="8"/>
  <c r="T891" i="8"/>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AF882" i="8"/>
  <c r="T882" i="8"/>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AF874" i="8"/>
  <c r="T874" i="8"/>
  <c r="D874" i="8"/>
  <c r="A874" i="8"/>
  <c r="T873" i="8"/>
  <c r="AF873" i="8" s="1"/>
  <c r="D873" i="8"/>
  <c r="A873" i="8"/>
  <c r="T872" i="8"/>
  <c r="AF872" i="8" s="1"/>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T830" i="8"/>
  <c r="AF830" i="8" s="1"/>
  <c r="D830" i="8"/>
  <c r="A830" i="8"/>
  <c r="T829" i="8"/>
  <c r="AF829" i="8" s="1"/>
  <c r="D829" i="8"/>
  <c r="A829" i="8"/>
  <c r="T828" i="8"/>
  <c r="AF828" i="8" s="1"/>
  <c r="D828" i="8"/>
  <c r="A828" i="8"/>
  <c r="AF827" i="8"/>
  <c r="T827" i="8"/>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AF809" i="8"/>
  <c r="T809" i="8"/>
  <c r="D809" i="8"/>
  <c r="A809" i="8"/>
  <c r="BL808" i="8"/>
  <c r="T808" i="8"/>
  <c r="AF808" i="8" s="1"/>
  <c r="D808" i="8"/>
  <c r="A808" i="8"/>
  <c r="BL807" i="8"/>
  <c r="T807" i="8"/>
  <c r="AF807" i="8" s="1"/>
  <c r="D807" i="8"/>
  <c r="A807" i="8"/>
  <c r="BL806" i="8"/>
  <c r="AF806" i="8"/>
  <c r="T806" i="8"/>
  <c r="D806" i="8"/>
  <c r="A806" i="8"/>
  <c r="BL805" i="8"/>
  <c r="T805" i="8"/>
  <c r="AF805" i="8" s="1"/>
  <c r="D805" i="8"/>
  <c r="A805" i="8"/>
  <c r="BL804" i="8"/>
  <c r="T804" i="8"/>
  <c r="AF804" i="8" s="1"/>
  <c r="D804" i="8"/>
  <c r="A804" i="8"/>
  <c r="BL803" i="8"/>
  <c r="T803" i="8"/>
  <c r="AF803" i="8" s="1"/>
  <c r="D803" i="8"/>
  <c r="A803" i="8"/>
  <c r="BL802" i="8"/>
  <c r="T802" i="8"/>
  <c r="AF802" i="8" s="1"/>
  <c r="D802" i="8"/>
  <c r="A802" i="8"/>
  <c r="BL801" i="8"/>
  <c r="AF801" i="8"/>
  <c r="T801" i="8"/>
  <c r="D801" i="8"/>
  <c r="A801" i="8"/>
  <c r="BL800" i="8"/>
  <c r="T800" i="8"/>
  <c r="AF800" i="8" s="1"/>
  <c r="D800" i="8"/>
  <c r="A800" i="8"/>
  <c r="BL799" i="8"/>
  <c r="T799" i="8"/>
  <c r="AF799" i="8" s="1"/>
  <c r="D799" i="8"/>
  <c r="A799" i="8"/>
  <c r="BL798" i="8"/>
  <c r="AF798" i="8"/>
  <c r="T798" i="8"/>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AF782" i="8"/>
  <c r="T782" i="8"/>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AF767" i="8"/>
  <c r="T767" i="8"/>
  <c r="D767" i="8"/>
  <c r="A767" i="8"/>
  <c r="BL766" i="8"/>
  <c r="T766" i="8"/>
  <c r="AF766" i="8" s="1"/>
  <c r="D766" i="8"/>
  <c r="A766" i="8"/>
  <c r="BL765" i="8"/>
  <c r="T765" i="8"/>
  <c r="AF765" i="8" s="1"/>
  <c r="D765" i="8"/>
  <c r="A765" i="8"/>
  <c r="BL764" i="8"/>
  <c r="T764" i="8"/>
  <c r="AF764" i="8" s="1"/>
  <c r="D764" i="8"/>
  <c r="A764" i="8"/>
  <c r="BL763" i="8"/>
  <c r="T763" i="8"/>
  <c r="AF763" i="8" s="1"/>
  <c r="D763" i="8"/>
  <c r="A763" i="8"/>
  <c r="BL762" i="8"/>
  <c r="AF762" i="8"/>
  <c r="T762" i="8"/>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T756" i="8"/>
  <c r="AF756" i="8" s="1"/>
  <c r="D756" i="8"/>
  <c r="A756" i="8"/>
  <c r="BL755" i="8"/>
  <c r="AF755" i="8"/>
  <c r="T755" i="8"/>
  <c r="D755" i="8"/>
  <c r="A755" i="8"/>
  <c r="BL754" i="8"/>
  <c r="T754" i="8"/>
  <c r="AF754" i="8" s="1"/>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AF746" i="8"/>
  <c r="T746" i="8"/>
  <c r="D746" i="8"/>
  <c r="A746" i="8"/>
  <c r="BL745" i="8"/>
  <c r="T745" i="8"/>
  <c r="AF745" i="8" s="1"/>
  <c r="D745" i="8"/>
  <c r="A745" i="8"/>
  <c r="BL744" i="8"/>
  <c r="T744" i="8"/>
  <c r="AF744" i="8" s="1"/>
  <c r="D744" i="8"/>
  <c r="A744" i="8"/>
  <c r="BL743" i="8"/>
  <c r="T743" i="8"/>
  <c r="AF743" i="8" s="1"/>
  <c r="D743" i="8"/>
  <c r="A743" i="8"/>
  <c r="BL742" i="8"/>
  <c r="T742" i="8"/>
  <c r="AF742" i="8" s="1"/>
  <c r="D742" i="8"/>
  <c r="A742" i="8"/>
  <c r="BL741" i="8"/>
  <c r="AF741" i="8"/>
  <c r="T741" i="8"/>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T723" i="8"/>
  <c r="AF723" i="8" s="1"/>
  <c r="D723" i="8"/>
  <c r="A723" i="8"/>
  <c r="BL722" i="8"/>
  <c r="T722" i="8"/>
  <c r="AF722" i="8" s="1"/>
  <c r="D722" i="8"/>
  <c r="A722" i="8"/>
  <c r="BL721" i="8"/>
  <c r="T721" i="8"/>
  <c r="AF721" i="8" s="1"/>
  <c r="D721" i="8"/>
  <c r="A721" i="8"/>
  <c r="BL720" i="8"/>
  <c r="T720" i="8"/>
  <c r="AF720" i="8" s="1"/>
  <c r="D720" i="8"/>
  <c r="A720" i="8"/>
  <c r="BL719" i="8"/>
  <c r="AF719" i="8"/>
  <c r="T719" i="8"/>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AF703" i="8"/>
  <c r="T703" i="8"/>
  <c r="D703" i="8"/>
  <c r="A703" i="8"/>
  <c r="BL702" i="8"/>
  <c r="T702" i="8"/>
  <c r="AF702" i="8" s="1"/>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AF692" i="8"/>
  <c r="T692" i="8"/>
  <c r="D692" i="8"/>
  <c r="A692" i="8"/>
  <c r="BL691" i="8"/>
  <c r="T691" i="8"/>
  <c r="AF691" i="8" s="1"/>
  <c r="D691" i="8"/>
  <c r="A691" i="8"/>
  <c r="BL690" i="8"/>
  <c r="T690" i="8"/>
  <c r="AF690" i="8" s="1"/>
  <c r="D690" i="8"/>
  <c r="A690" i="8"/>
  <c r="BL689" i="8"/>
  <c r="T689" i="8"/>
  <c r="AF689" i="8" s="1"/>
  <c r="D689" i="8"/>
  <c r="A689" i="8"/>
  <c r="BL688" i="8"/>
  <c r="T688" i="8"/>
  <c r="AF688" i="8" s="1"/>
  <c r="D688" i="8"/>
  <c r="A688" i="8"/>
  <c r="BL687" i="8"/>
  <c r="AF687" i="8"/>
  <c r="T687" i="8"/>
  <c r="D687" i="8"/>
  <c r="A687" i="8"/>
  <c r="BL686" i="8"/>
  <c r="T686" i="8"/>
  <c r="AF686" i="8" s="1"/>
  <c r="D686" i="8"/>
  <c r="A686" i="8"/>
  <c r="BL685" i="8"/>
  <c r="T685" i="8"/>
  <c r="AF685" i="8" s="1"/>
  <c r="D685" i="8"/>
  <c r="A685" i="8"/>
  <c r="BL684" i="8"/>
  <c r="T684" i="8"/>
  <c r="AF684" i="8" s="1"/>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AF652" i="8"/>
  <c r="T652" i="8"/>
  <c r="D652" i="8"/>
  <c r="A652" i="8"/>
  <c r="BL651" i="8"/>
  <c r="T651" i="8"/>
  <c r="AF651" i="8" s="1"/>
  <c r="D651" i="8"/>
  <c r="A651" i="8"/>
  <c r="BL650" i="8"/>
  <c r="T650" i="8"/>
  <c r="AF650" i="8" s="1"/>
  <c r="D650" i="8"/>
  <c r="A650" i="8"/>
  <c r="BL649" i="8"/>
  <c r="T649" i="8"/>
  <c r="AF649" i="8" s="1"/>
  <c r="D649" i="8"/>
  <c r="A649" i="8"/>
  <c r="BL648" i="8"/>
  <c r="T648" i="8"/>
  <c r="AF648" i="8" s="1"/>
  <c r="D648" i="8"/>
  <c r="A648" i="8"/>
  <c r="BL647" i="8"/>
  <c r="AF647" i="8"/>
  <c r="T647" i="8"/>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AF633" i="8"/>
  <c r="T633" i="8"/>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AF608" i="8"/>
  <c r="T608" i="8"/>
  <c r="D608" i="8"/>
  <c r="A608" i="8"/>
  <c r="BL607" i="8"/>
  <c r="T607" i="8"/>
  <c r="AF607" i="8" s="1"/>
  <c r="D607" i="8"/>
  <c r="A607" i="8"/>
  <c r="BL606" i="8"/>
  <c r="T606" i="8"/>
  <c r="AF606" i="8" s="1"/>
  <c r="D606" i="8"/>
  <c r="A606" i="8"/>
  <c r="BL605" i="8"/>
  <c r="T605" i="8"/>
  <c r="AF605" i="8" s="1"/>
  <c r="D605" i="8"/>
  <c r="A605" i="8"/>
  <c r="BL604" i="8"/>
  <c r="T604" i="8"/>
  <c r="AF604" i="8" s="1"/>
  <c r="D604" i="8"/>
  <c r="A604" i="8"/>
  <c r="BL603" i="8"/>
  <c r="T603" i="8"/>
  <c r="AF603" i="8" s="1"/>
  <c r="D603" i="8"/>
  <c r="A603" i="8"/>
  <c r="BL602" i="8"/>
  <c r="T602" i="8"/>
  <c r="AF602" i="8" s="1"/>
  <c r="D602" i="8"/>
  <c r="A602" i="8"/>
  <c r="BL601" i="8"/>
  <c r="T601" i="8"/>
  <c r="AF601" i="8" s="1"/>
  <c r="D601" i="8"/>
  <c r="A601" i="8"/>
  <c r="BL600" i="8"/>
  <c r="T600" i="8"/>
  <c r="AF600" i="8" s="1"/>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AF588" i="8"/>
  <c r="T588" i="8"/>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T574" i="8"/>
  <c r="AF574" i="8" s="1"/>
  <c r="D574" i="8"/>
  <c r="A574" i="8"/>
  <c r="BL573" i="8"/>
  <c r="AF573" i="8"/>
  <c r="T573" i="8"/>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AF559" i="8"/>
  <c r="T559" i="8"/>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AF551" i="8"/>
  <c r="T551" i="8"/>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AF539" i="8"/>
  <c r="T539" i="8"/>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T522" i="8"/>
  <c r="AF522" i="8" s="1"/>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AF501" i="8"/>
  <c r="T501" i="8"/>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T489" i="8"/>
  <c r="AF489" i="8" s="1"/>
  <c r="D489" i="8"/>
  <c r="A489" i="8"/>
  <c r="BL488" i="8"/>
  <c r="T488" i="8"/>
  <c r="AF488" i="8" s="1"/>
  <c r="D488" i="8"/>
  <c r="A488" i="8"/>
  <c r="BL487" i="8"/>
  <c r="T487" i="8"/>
  <c r="AF487" i="8" s="1"/>
  <c r="D487" i="8"/>
  <c r="A487" i="8"/>
  <c r="BL486" i="8"/>
  <c r="T486" i="8"/>
  <c r="AF486" i="8" s="1"/>
  <c r="D486" i="8"/>
  <c r="A486" i="8"/>
  <c r="BL485" i="8"/>
  <c r="AF485" i="8"/>
  <c r="T485" i="8"/>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AF465" i="8"/>
  <c r="T465" i="8"/>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T458" i="8"/>
  <c r="AF458" i="8" s="1"/>
  <c r="D458" i="8"/>
  <c r="A458" i="8"/>
  <c r="BL457" i="8"/>
  <c r="T457" i="8"/>
  <c r="AF457" i="8" s="1"/>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T440" i="8"/>
  <c r="AF440" i="8" s="1"/>
  <c r="D440" i="8"/>
  <c r="A440" i="8"/>
  <c r="BL439" i="8"/>
  <c r="T439" i="8"/>
  <c r="AF439" i="8" s="1"/>
  <c r="D439" i="8"/>
  <c r="A439" i="8"/>
  <c r="BL438" i="8"/>
  <c r="T438" i="8"/>
  <c r="AF438" i="8" s="1"/>
  <c r="D438" i="8"/>
  <c r="A438" i="8"/>
  <c r="BL437" i="8"/>
  <c r="AF437" i="8"/>
  <c r="T437" i="8"/>
  <c r="D437" i="8"/>
  <c r="A437" i="8"/>
  <c r="BL436" i="8"/>
  <c r="T436" i="8"/>
  <c r="AF436" i="8" s="1"/>
  <c r="D436" i="8"/>
  <c r="A436" i="8"/>
  <c r="BL435" i="8"/>
  <c r="T435" i="8"/>
  <c r="AF435" i="8" s="1"/>
  <c r="D435" i="8"/>
  <c r="A435" i="8"/>
  <c r="BL434" i="8"/>
  <c r="T434" i="8"/>
  <c r="AF434" i="8" s="1"/>
  <c r="D434" i="8"/>
  <c r="A434" i="8"/>
  <c r="BL433" i="8"/>
  <c r="AF433" i="8"/>
  <c r="T433" i="8"/>
  <c r="D433" i="8"/>
  <c r="A433" i="8"/>
  <c r="BL432" i="8"/>
  <c r="T432" i="8"/>
  <c r="AF432" i="8" s="1"/>
  <c r="D432" i="8"/>
  <c r="A432" i="8"/>
  <c r="BL431" i="8"/>
  <c r="T431" i="8"/>
  <c r="AF431" i="8" s="1"/>
  <c r="D431" i="8"/>
  <c r="A431" i="8"/>
  <c r="BL430" i="8"/>
  <c r="T430" i="8"/>
  <c r="AF430" i="8" s="1"/>
  <c r="D430" i="8"/>
  <c r="A430" i="8"/>
  <c r="BL429" i="8"/>
  <c r="T429" i="8"/>
  <c r="AF429" i="8" s="1"/>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T423" i="8"/>
  <c r="AF423" i="8" s="1"/>
  <c r="D423" i="8"/>
  <c r="A423" i="8"/>
  <c r="BL422" i="8"/>
  <c r="T422" i="8"/>
  <c r="AF422" i="8" s="1"/>
  <c r="D422" i="8"/>
  <c r="A422" i="8"/>
  <c r="BL421" i="8"/>
  <c r="AF421" i="8"/>
  <c r="T421" i="8"/>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AF409" i="8"/>
  <c r="T409" i="8"/>
  <c r="D409" i="8"/>
  <c r="A409" i="8"/>
  <c r="BL408" i="8"/>
  <c r="T408" i="8"/>
  <c r="AF408" i="8" s="1"/>
  <c r="D408" i="8"/>
  <c r="A408" i="8"/>
  <c r="BL407" i="8"/>
  <c r="T407" i="8"/>
  <c r="AF407" i="8" s="1"/>
  <c r="D407" i="8"/>
  <c r="A407" i="8"/>
  <c r="BL406" i="8"/>
  <c r="T406" i="8"/>
  <c r="AF406" i="8" s="1"/>
  <c r="D406" i="8"/>
  <c r="A406" i="8"/>
  <c r="BL405" i="8"/>
  <c r="T405" i="8"/>
  <c r="AF405" i="8" s="1"/>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AF390" i="8"/>
  <c r="T390" i="8"/>
  <c r="D390" i="8"/>
  <c r="A390" i="8"/>
  <c r="BL389" i="8"/>
  <c r="AF389" i="8"/>
  <c r="T389" i="8"/>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T381" i="8"/>
  <c r="AF381" i="8" s="1"/>
  <c r="D381" i="8"/>
  <c r="A381" i="8"/>
  <c r="BL380" i="8"/>
  <c r="T380" i="8"/>
  <c r="AF380" i="8" s="1"/>
  <c r="D380" i="8"/>
  <c r="A380" i="8"/>
  <c r="BL379" i="8"/>
  <c r="T379" i="8"/>
  <c r="AF379" i="8" s="1"/>
  <c r="D379" i="8"/>
  <c r="A379" i="8"/>
  <c r="BL378" i="8"/>
  <c r="AF378" i="8"/>
  <c r="T378" i="8"/>
  <c r="D378" i="8"/>
  <c r="A378" i="8"/>
  <c r="BL377" i="8"/>
  <c r="T377" i="8"/>
  <c r="AF377" i="8" s="1"/>
  <c r="D377" i="8"/>
  <c r="A377" i="8"/>
  <c r="BL376" i="8"/>
  <c r="T376" i="8"/>
  <c r="AF376" i="8" s="1"/>
  <c r="D376" i="8"/>
  <c r="A376" i="8"/>
  <c r="BL375" i="8"/>
  <c r="T375" i="8"/>
  <c r="AF375" i="8" s="1"/>
  <c r="D375" i="8"/>
  <c r="A375" i="8"/>
  <c r="BL374" i="8"/>
  <c r="T374" i="8"/>
  <c r="AF374" i="8" s="1"/>
  <c r="D374" i="8"/>
  <c r="A374" i="8"/>
  <c r="BL373" i="8"/>
  <c r="T373" i="8"/>
  <c r="AF373" i="8" s="1"/>
  <c r="D373" i="8"/>
  <c r="A373" i="8"/>
  <c r="BL372" i="8"/>
  <c r="T372" i="8"/>
  <c r="AF372" i="8" s="1"/>
  <c r="D372" i="8"/>
  <c r="A372" i="8"/>
  <c r="BL371" i="8"/>
  <c r="T371" i="8"/>
  <c r="AF371" i="8" s="1"/>
  <c r="D371" i="8"/>
  <c r="A371" i="8"/>
  <c r="BL370" i="8"/>
  <c r="T370" i="8"/>
  <c r="AF370" i="8" s="1"/>
  <c r="D370" i="8"/>
  <c r="A370" i="8"/>
  <c r="BL369" i="8"/>
  <c r="T369" i="8"/>
  <c r="AF369" i="8" s="1"/>
  <c r="D369" i="8"/>
  <c r="A369" i="8"/>
  <c r="BL368" i="8"/>
  <c r="T368" i="8"/>
  <c r="AF368" i="8" s="1"/>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AF357" i="8"/>
  <c r="T357" i="8"/>
  <c r="D357" i="8"/>
  <c r="A357" i="8"/>
  <c r="BL356" i="8"/>
  <c r="T356" i="8"/>
  <c r="AF356" i="8" s="1"/>
  <c r="D356" i="8"/>
  <c r="A356" i="8"/>
  <c r="BL355" i="8"/>
  <c r="T355" i="8"/>
  <c r="AF355" i="8" s="1"/>
  <c r="D355" i="8"/>
  <c r="A355" i="8"/>
  <c r="BL354" i="8"/>
  <c r="AF354" i="8"/>
  <c r="T354" i="8"/>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T325" i="8"/>
  <c r="AF325" i="8" s="1"/>
  <c r="D325" i="8"/>
  <c r="A325" i="8"/>
  <c r="BL324" i="8"/>
  <c r="T324" i="8"/>
  <c r="AF324" i="8" s="1"/>
  <c r="D324" i="8"/>
  <c r="A324" i="8"/>
  <c r="BL323" i="8"/>
  <c r="T323" i="8"/>
  <c r="AF323" i="8" s="1"/>
  <c r="D323" i="8"/>
  <c r="A323" i="8"/>
  <c r="BL322" i="8"/>
  <c r="AF322" i="8"/>
  <c r="T322" i="8"/>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T288" i="8"/>
  <c r="AF288" i="8" s="1"/>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AF282" i="8"/>
  <c r="T282" i="8"/>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T274" i="8"/>
  <c r="AF274" i="8" s="1"/>
  <c r="D274" i="8"/>
  <c r="A274" i="8"/>
  <c r="BL273" i="8"/>
  <c r="T273" i="8"/>
  <c r="AF273" i="8" s="1"/>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T262" i="8"/>
  <c r="AF262" i="8" s="1"/>
  <c r="D262" i="8"/>
  <c r="A262" i="8"/>
  <c r="BL261" i="8"/>
  <c r="T261" i="8"/>
  <c r="AF261" i="8" s="1"/>
  <c r="D261" i="8"/>
  <c r="A261" i="8"/>
  <c r="BL260" i="8"/>
  <c r="T260" i="8"/>
  <c r="AF260" i="8" s="1"/>
  <c r="D260" i="8"/>
  <c r="A260" i="8"/>
  <c r="BL259" i="8"/>
  <c r="AF259" i="8"/>
  <c r="T259" i="8"/>
  <c r="D259" i="8"/>
  <c r="A259" i="8"/>
  <c r="BL258" i="8"/>
  <c r="T258" i="8"/>
  <c r="AF258" i="8" s="1"/>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T243" i="8"/>
  <c r="AF243" i="8" s="1"/>
  <c r="D243" i="8"/>
  <c r="A243" i="8"/>
  <c r="BL242" i="8"/>
  <c r="T242" i="8"/>
  <c r="AF242" i="8" s="1"/>
  <c r="D242" i="8"/>
  <c r="A242" i="8"/>
  <c r="BL241" i="8"/>
  <c r="T241" i="8"/>
  <c r="AF241" i="8" s="1"/>
  <c r="D241" i="8"/>
  <c r="A241" i="8"/>
  <c r="BL240" i="8"/>
  <c r="T240" i="8"/>
  <c r="AF240" i="8" s="1"/>
  <c r="D240" i="8"/>
  <c r="A240" i="8"/>
  <c r="BL239" i="8"/>
  <c r="T239" i="8"/>
  <c r="AF239" i="8" s="1"/>
  <c r="D239" i="8"/>
  <c r="A239" i="8"/>
  <c r="BL238" i="8"/>
  <c r="T238" i="8"/>
  <c r="AF238" i="8" s="1"/>
  <c r="D238" i="8"/>
  <c r="A238" i="8"/>
  <c r="BL237" i="8"/>
  <c r="T237" i="8"/>
  <c r="AF237" i="8" s="1"/>
  <c r="D237" i="8"/>
  <c r="A237" i="8"/>
  <c r="BL236" i="8"/>
  <c r="AF236" i="8"/>
  <c r="T236" i="8"/>
  <c r="D236" i="8"/>
  <c r="A236" i="8"/>
  <c r="BL235" i="8"/>
  <c r="T235" i="8"/>
  <c r="AF235" i="8" s="1"/>
  <c r="D235" i="8"/>
  <c r="A235" i="8"/>
  <c r="BL234" i="8"/>
  <c r="AF234" i="8"/>
  <c r="T234" i="8"/>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AF228" i="8"/>
  <c r="T228" i="8"/>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T218" i="8"/>
  <c r="AF218" i="8" s="1"/>
  <c r="D218" i="8"/>
  <c r="A218" i="8"/>
  <c r="BL217" i="8"/>
  <c r="T217" i="8"/>
  <c r="AF217" i="8" s="1"/>
  <c r="D217" i="8"/>
  <c r="A217" i="8"/>
  <c r="BL216" i="8"/>
  <c r="T216" i="8"/>
  <c r="AF216" i="8" s="1"/>
  <c r="D216" i="8"/>
  <c r="A216" i="8"/>
  <c r="BL215" i="8"/>
  <c r="T215" i="8"/>
  <c r="AF215" i="8" s="1"/>
  <c r="D215" i="8"/>
  <c r="A215" i="8"/>
  <c r="BL214" i="8"/>
  <c r="T214" i="8"/>
  <c r="AF214" i="8" s="1"/>
  <c r="D214" i="8"/>
  <c r="A214" i="8"/>
  <c r="BL213" i="8"/>
  <c r="T213" i="8"/>
  <c r="AF213" i="8" s="1"/>
  <c r="D213" i="8"/>
  <c r="A213" i="8"/>
  <c r="BL212" i="8"/>
  <c r="AF212" i="8"/>
  <c r="T212" i="8"/>
  <c r="D212" i="8"/>
  <c r="A212" i="8"/>
  <c r="BL211" i="8"/>
  <c r="T211" i="8"/>
  <c r="AF211" i="8" s="1"/>
  <c r="D211" i="8"/>
  <c r="A211" i="8"/>
  <c r="BL210" i="8"/>
  <c r="T210" i="8"/>
  <c r="AF210" i="8" s="1"/>
  <c r="D210" i="8"/>
  <c r="A210" i="8"/>
  <c r="BL209" i="8"/>
  <c r="AF209" i="8"/>
  <c r="T209" i="8"/>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T202" i="8"/>
  <c r="AF202" i="8" s="1"/>
  <c r="D202" i="8"/>
  <c r="A202" i="8"/>
  <c r="BL201" i="8"/>
  <c r="T201" i="8"/>
  <c r="AF201" i="8" s="1"/>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T195" i="8"/>
  <c r="AF195" i="8" s="1"/>
  <c r="D195" i="8"/>
  <c r="A195" i="8"/>
  <c r="BL194" i="8"/>
  <c r="AF194" i="8"/>
  <c r="T194" i="8"/>
  <c r="D194" i="8"/>
  <c r="A194" i="8"/>
  <c r="BL193" i="8"/>
  <c r="T193" i="8"/>
  <c r="AF193" i="8" s="1"/>
  <c r="D193" i="8"/>
  <c r="A193" i="8"/>
  <c r="BL192" i="8"/>
  <c r="T192" i="8"/>
  <c r="AF192" i="8" s="1"/>
  <c r="D192" i="8"/>
  <c r="A192" i="8"/>
  <c r="BL191" i="8"/>
  <c r="T191" i="8"/>
  <c r="AF191" i="8" s="1"/>
  <c r="D191" i="8"/>
  <c r="A191" i="8"/>
  <c r="BL190" i="8"/>
  <c r="AF190" i="8"/>
  <c r="T190" i="8"/>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AF170" i="8"/>
  <c r="T170" i="8"/>
  <c r="D170" i="8"/>
  <c r="A170" i="8"/>
  <c r="BL169" i="8"/>
  <c r="T169" i="8"/>
  <c r="AF169" i="8" s="1"/>
  <c r="D169" i="8"/>
  <c r="A169" i="8"/>
  <c r="BL168" i="8"/>
  <c r="T168" i="8"/>
  <c r="AF168" i="8" s="1"/>
  <c r="D168" i="8"/>
  <c r="A168" i="8"/>
  <c r="BL167" i="8"/>
  <c r="T167" i="8"/>
  <c r="AF167" i="8" s="1"/>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AF151" i="8"/>
  <c r="T151" i="8"/>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AF137" i="8"/>
  <c r="T137" i="8"/>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AF124" i="8"/>
  <c r="T124" i="8"/>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AF114" i="8"/>
  <c r="T114" i="8"/>
  <c r="D114" i="8"/>
  <c r="A114" i="8"/>
  <c r="BL113" i="8"/>
  <c r="T113" i="8"/>
  <c r="AF113" i="8" s="1"/>
  <c r="D113" i="8"/>
  <c r="A113" i="8"/>
  <c r="BL112" i="8"/>
  <c r="T112" i="8"/>
  <c r="AF112" i="8" s="1"/>
  <c r="D112" i="8"/>
  <c r="A112" i="8"/>
  <c r="BL111" i="8"/>
  <c r="T111" i="8"/>
  <c r="AF111" i="8" s="1"/>
  <c r="D111" i="8"/>
  <c r="A111" i="8"/>
  <c r="BL110" i="8"/>
  <c r="T110" i="8"/>
  <c r="AF110" i="8" s="1"/>
  <c r="D110" i="8"/>
  <c r="A110" i="8"/>
  <c r="BL109" i="8"/>
  <c r="T109" i="8"/>
  <c r="AF109" i="8" s="1"/>
  <c r="D109" i="8"/>
  <c r="A109" i="8"/>
  <c r="BL108" i="8"/>
  <c r="T108" i="8"/>
  <c r="AF108" i="8" s="1"/>
  <c r="D108" i="8"/>
  <c r="A108" i="8"/>
  <c r="BL107" i="8"/>
  <c r="T107" i="8"/>
  <c r="AF107" i="8" s="1"/>
  <c r="D107" i="8"/>
  <c r="A107" i="8"/>
  <c r="BL106" i="8"/>
  <c r="T106" i="8"/>
  <c r="AF106" i="8" s="1"/>
  <c r="D106" i="8"/>
  <c r="A106" i="8"/>
  <c r="BL105" i="8"/>
  <c r="T105" i="8"/>
  <c r="AF105" i="8" s="1"/>
  <c r="D105" i="8"/>
  <c r="A105" i="8"/>
  <c r="BL104" i="8"/>
  <c r="AF104" i="8"/>
  <c r="T104" i="8"/>
  <c r="D104" i="8"/>
  <c r="A104" i="8"/>
  <c r="BL103" i="8"/>
  <c r="T103" i="8"/>
  <c r="AF103" i="8" s="1"/>
  <c r="D103" i="8"/>
  <c r="A103" i="8"/>
  <c r="BL102" i="8"/>
  <c r="T102" i="8"/>
  <c r="AF102" i="8" s="1"/>
  <c r="D102" i="8"/>
  <c r="A102" i="8"/>
  <c r="BL101" i="8"/>
  <c r="T101" i="8"/>
  <c r="AF101" i="8" s="1"/>
  <c r="D101" i="8"/>
  <c r="A101" i="8"/>
  <c r="BL100" i="8"/>
  <c r="AF100" i="8"/>
  <c r="T100" i="8"/>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T82" i="8"/>
  <c r="AF82" i="8" s="1"/>
  <c r="D82" i="8"/>
  <c r="A82" i="8"/>
  <c r="BL81" i="8"/>
  <c r="T81" i="8"/>
  <c r="AF81" i="8" s="1"/>
  <c r="D81" i="8"/>
  <c r="A81" i="8"/>
  <c r="BL80" i="8"/>
  <c r="AF80" i="8"/>
  <c r="T80" i="8"/>
  <c r="D80" i="8"/>
  <c r="A80" i="8"/>
  <c r="BL79" i="8"/>
  <c r="T79" i="8"/>
  <c r="AF79" i="8" s="1"/>
  <c r="D79" i="8"/>
  <c r="A79" i="8"/>
  <c r="BL78" i="8"/>
  <c r="T78" i="8"/>
  <c r="AF78" i="8" s="1"/>
  <c r="D78" i="8"/>
  <c r="A78" i="8"/>
  <c r="BL77" i="8"/>
  <c r="AF77" i="8"/>
  <c r="T77" i="8"/>
  <c r="D77" i="8"/>
  <c r="A77" i="8"/>
  <c r="BL76" i="8"/>
  <c r="AF76" i="8"/>
  <c r="T76" i="8"/>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T61" i="8"/>
  <c r="AF61" i="8" s="1"/>
  <c r="D61" i="8"/>
  <c r="A61" i="8"/>
  <c r="BL60" i="8"/>
  <c r="T60" i="8"/>
  <c r="AF60" i="8" s="1"/>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AF54" i="8"/>
  <c r="T54" i="8"/>
  <c r="D54" i="8"/>
  <c r="A54" i="8"/>
  <c r="BL53" i="8"/>
  <c r="T53" i="8"/>
  <c r="AF53" i="8" s="1"/>
  <c r="D53" i="8"/>
  <c r="A53" i="8"/>
  <c r="BL52" i="8"/>
  <c r="T52" i="8"/>
  <c r="AF52" i="8" s="1"/>
  <c r="D52" i="8"/>
  <c r="A52" i="8"/>
  <c r="BL51" i="8"/>
  <c r="T51" i="8"/>
  <c r="AF51" i="8" s="1"/>
  <c r="D51" i="8"/>
  <c r="A51" i="8"/>
  <c r="BL50" i="8"/>
  <c r="T50" i="8"/>
  <c r="AF50" i="8" s="1"/>
  <c r="D50" i="8"/>
  <c r="A50" i="8"/>
  <c r="BL49" i="8"/>
  <c r="T49" i="8"/>
  <c r="AF49" i="8" s="1"/>
  <c r="D49" i="8"/>
  <c r="A49" i="8"/>
  <c r="BL48" i="8"/>
  <c r="T48" i="8"/>
  <c r="AF48" i="8" s="1"/>
  <c r="D48" i="8"/>
  <c r="A48" i="8"/>
  <c r="BL47" i="8"/>
  <c r="T47" i="8"/>
  <c r="AF47" i="8" s="1"/>
  <c r="D47" i="8"/>
  <c r="A47" i="8"/>
  <c r="BL46" i="8"/>
  <c r="T46" i="8"/>
  <c r="AF46" i="8" s="1"/>
  <c r="D46" i="8"/>
  <c r="A46" i="8"/>
  <c r="BL45" i="8"/>
  <c r="T45" i="8"/>
  <c r="AF45" i="8" s="1"/>
  <c r="D45" i="8"/>
  <c r="A45" i="8"/>
  <c r="BL44" i="8"/>
  <c r="T44" i="8"/>
  <c r="AF44" i="8" s="1"/>
  <c r="D44" i="8"/>
  <c r="A44" i="8"/>
  <c r="BL43" i="8"/>
  <c r="T43" i="8"/>
  <c r="AF43" i="8" s="1"/>
  <c r="D43" i="8"/>
  <c r="A43" i="8"/>
  <c r="BL42" i="8"/>
  <c r="T42" i="8"/>
  <c r="AF42" i="8" s="1"/>
  <c r="D42" i="8"/>
  <c r="A42" i="8"/>
  <c r="BL41" i="8"/>
  <c r="T41" i="8"/>
  <c r="AF41" i="8" s="1"/>
  <c r="D41" i="8"/>
  <c r="A41" i="8"/>
  <c r="BL40" i="8"/>
  <c r="AF40" i="8"/>
  <c r="T40" i="8"/>
  <c r="D40" i="8"/>
  <c r="A40" i="8"/>
  <c r="BL39" i="8"/>
  <c r="AF39" i="8"/>
  <c r="T39" i="8"/>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AF30" i="8"/>
  <c r="T30" i="8"/>
  <c r="D30" i="8"/>
  <c r="A30" i="8"/>
  <c r="BL29" i="8"/>
  <c r="T29" i="8"/>
  <c r="AF29" i="8" s="1"/>
  <c r="D29" i="8"/>
  <c r="A29" i="8"/>
  <c r="BL28" i="8"/>
  <c r="T28" i="8"/>
  <c r="AF28" i="8" s="1"/>
  <c r="D28" i="8"/>
  <c r="A28" i="8"/>
  <c r="BL27" i="8"/>
  <c r="T27" i="8"/>
  <c r="AF27" i="8" s="1"/>
  <c r="D27" i="8"/>
  <c r="A27" i="8"/>
  <c r="BL26" i="8"/>
  <c r="T26" i="8"/>
  <c r="AF26" i="8" s="1"/>
  <c r="D26" i="8"/>
  <c r="A26" i="8"/>
  <c r="BL25" i="8"/>
  <c r="AF25" i="8"/>
  <c r="T25" i="8"/>
  <c r="D25" i="8"/>
  <c r="A25" i="8"/>
  <c r="BL24" i="8"/>
  <c r="AT24" i="8"/>
  <c r="T24" i="8"/>
  <c r="AF24" i="8" s="1"/>
  <c r="D24" i="8"/>
  <c r="A24" i="8"/>
  <c r="BL23" i="8"/>
  <c r="AT23" i="8"/>
  <c r="T23" i="8"/>
  <c r="AF23" i="8" s="1"/>
  <c r="D23" i="8"/>
  <c r="A23" i="8"/>
  <c r="BL22" i="8"/>
  <c r="AT22" i="8"/>
  <c r="T22" i="8"/>
  <c r="AF22" i="8" s="1"/>
  <c r="D22" i="8"/>
  <c r="A22" i="8"/>
  <c r="BL21" i="8"/>
  <c r="AT21" i="8"/>
  <c r="AF21" i="8"/>
  <c r="T21" i="8"/>
  <c r="D21" i="8"/>
  <c r="A21" i="8"/>
  <c r="BL20" i="8"/>
  <c r="AT20" i="8"/>
  <c r="T20" i="8"/>
  <c r="AF20" i="8" s="1"/>
  <c r="D20" i="8"/>
  <c r="A20" i="8"/>
  <c r="BL19" i="8"/>
  <c r="AT19" i="8"/>
  <c r="T19" i="8"/>
  <c r="AF19" i="8" s="1"/>
  <c r="D19" i="8"/>
  <c r="A19" i="8"/>
  <c r="BL18" i="8"/>
  <c r="AT18" i="8"/>
  <c r="T18" i="8"/>
  <c r="AF18" i="8" s="1"/>
  <c r="D18" i="8"/>
  <c r="A18" i="8"/>
  <c r="BL17" i="8"/>
  <c r="AT17" i="8"/>
  <c r="AF17" i="8"/>
  <c r="T17" i="8"/>
  <c r="D17" i="8"/>
  <c r="A17" i="8"/>
  <c r="BL16" i="8"/>
  <c r="AT16" i="8"/>
  <c r="T16" i="8"/>
  <c r="AF16" i="8" s="1"/>
  <c r="D16" i="8"/>
  <c r="A16" i="8"/>
  <c r="BL15" i="8"/>
  <c r="AT15" i="8"/>
  <c r="T15" i="8"/>
  <c r="AF15" i="8" s="1"/>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X10" i="8" a="1"/>
  <c r="AX10" i="8" s="1"/>
  <c r="D24" i="5" s="1"/>
  <c r="AT10" i="8"/>
  <c r="T10" i="8"/>
  <c r="AF10" i="8" s="1"/>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X12" i="8" s="1" a="1"/>
  <c r="AX12" i="8" s="1"/>
  <c r="D26" i="5" s="1"/>
  <c r="AV4" i="8"/>
  <c r="AV28" i="8" s="1" a="1"/>
  <c r="AV28" i="8" s="1"/>
  <c r="AW98" i="7"/>
  <c r="BM121" i="7" s="1"/>
  <c r="AW97" i="7"/>
  <c r="BM120" i="7" s="1"/>
  <c r="AW96" i="7"/>
  <c r="BM119" i="7" s="1"/>
  <c r="AW95" i="7"/>
  <c r="BM118" i="7" s="1"/>
  <c r="AW94" i="7"/>
  <c r="BM117" i="7" s="1"/>
  <c r="AW93" i="7"/>
  <c r="BM116" i="7" s="1"/>
  <c r="AW92" i="7"/>
  <c r="BM115" i="7" s="1"/>
  <c r="AW91" i="7"/>
  <c r="BM114" i="7" s="1"/>
  <c r="AW90" i="7"/>
  <c r="BM113" i="7" s="1"/>
  <c r="AW89" i="7"/>
  <c r="BM112" i="7" s="1"/>
  <c r="AW88" i="7"/>
  <c r="BM111" i="7" s="1"/>
  <c r="AW87" i="7"/>
  <c r="BM110" i="7" s="1"/>
  <c r="AW86" i="7"/>
  <c r="BM109" i="7" s="1"/>
  <c r="AW85" i="7"/>
  <c r="BM108" i="7" s="1"/>
  <c r="AW84" i="7"/>
  <c r="BM107" i="7" s="1"/>
  <c r="AW83" i="7"/>
  <c r="BM106" i="7" s="1"/>
  <c r="AW82" i="7"/>
  <c r="BM105" i="7" s="1"/>
  <c r="P82" i="7"/>
  <c r="F82" i="7"/>
  <c r="E21" i="2" s="1"/>
  <c r="AC21" i="2" s="1"/>
  <c r="AW81" i="7"/>
  <c r="BM104" i="7" s="1"/>
  <c r="P81" i="7"/>
  <c r="F81" i="7"/>
  <c r="E20" i="2" s="1"/>
  <c r="AD20" i="2" s="1"/>
  <c r="AW80" i="7"/>
  <c r="BM103" i="7" s="1"/>
  <c r="P80" i="7"/>
  <c r="F80" i="7"/>
  <c r="AW79" i="7"/>
  <c r="BM102" i="7" s="1"/>
  <c r="P79" i="7"/>
  <c r="F79" i="7"/>
  <c r="AW78" i="7"/>
  <c r="BM101" i="7" s="1"/>
  <c r="P78" i="7"/>
  <c r="F78" i="7"/>
  <c r="AW77" i="7"/>
  <c r="BM100" i="7" s="1"/>
  <c r="P77" i="7"/>
  <c r="F77" i="7"/>
  <c r="E16" i="2" s="1"/>
  <c r="AE16" i="2" s="1"/>
  <c r="W36" i="7"/>
  <c r="V36" i="7"/>
  <c r="X36" i="7" s="1"/>
  <c r="T36" i="7"/>
  <c r="U36" i="7" s="1"/>
  <c r="P36" i="7"/>
  <c r="O36" i="7"/>
  <c r="V35" i="7"/>
  <c r="T35" i="7"/>
  <c r="U35" i="7" s="1"/>
  <c r="P35" i="7"/>
  <c r="O35" i="7"/>
  <c r="V34" i="7"/>
  <c r="W34" i="7" s="1"/>
  <c r="T34" i="7"/>
  <c r="U34" i="7" s="1"/>
  <c r="P34" i="7"/>
  <c r="O34" i="7"/>
  <c r="V33" i="7"/>
  <c r="W33" i="7" s="1"/>
  <c r="T33" i="7"/>
  <c r="P33" i="7"/>
  <c r="O33" i="7"/>
  <c r="V32" i="7"/>
  <c r="W32" i="7" s="1"/>
  <c r="T32" i="7"/>
  <c r="R41" i="4" s="1"/>
  <c r="P32" i="7"/>
  <c r="O32" i="7"/>
  <c r="V31" i="7"/>
  <c r="W31" i="7" s="1"/>
  <c r="T31" i="7"/>
  <c r="U31" i="7" s="1"/>
  <c r="S40" i="4" s="1"/>
  <c r="Y40" i="4" s="1"/>
  <c r="P31" i="7"/>
  <c r="O31" i="7"/>
  <c r="V30" i="7"/>
  <c r="W30" i="7" s="1"/>
  <c r="T30" i="7"/>
  <c r="P30" i="7"/>
  <c r="O30" i="7"/>
  <c r="V29" i="7"/>
  <c r="X29" i="7" s="1"/>
  <c r="U29" i="7"/>
  <c r="S38" i="4" s="1"/>
  <c r="Y38" i="4" s="1"/>
  <c r="T29" i="7"/>
  <c r="P29" i="7"/>
  <c r="O29" i="7"/>
  <c r="V28" i="7"/>
  <c r="X28" i="7" s="1"/>
  <c r="T28" i="7"/>
  <c r="U28" i="7" s="1"/>
  <c r="S37" i="4" s="1"/>
  <c r="Y37" i="4" s="1"/>
  <c r="P28" i="7"/>
  <c r="O28" i="7"/>
  <c r="V27" i="7"/>
  <c r="T27" i="7"/>
  <c r="U27" i="7" s="1"/>
  <c r="P27" i="7"/>
  <c r="O27" i="7"/>
  <c r="V26" i="7"/>
  <c r="T26" i="7"/>
  <c r="P26" i="7"/>
  <c r="O26" i="7"/>
  <c r="V25" i="7"/>
  <c r="W25" i="7" s="1"/>
  <c r="T25" i="7"/>
  <c r="U25" i="7" s="1"/>
  <c r="S34" i="4" s="1"/>
  <c r="Y34" i="4" s="1"/>
  <c r="P25" i="7"/>
  <c r="O25" i="7"/>
  <c r="F25" i="7"/>
  <c r="E33" i="3" s="1"/>
  <c r="V24" i="7"/>
  <c r="T24" i="7"/>
  <c r="U24" i="7" s="1"/>
  <c r="S33" i="4" s="1"/>
  <c r="Y33" i="4" s="1"/>
  <c r="P24" i="7"/>
  <c r="O24" i="7"/>
  <c r="V23" i="7"/>
  <c r="T23" i="7"/>
  <c r="U23" i="7" s="1"/>
  <c r="S32" i="4" s="1"/>
  <c r="Y32" i="4" s="1"/>
  <c r="P23" i="7"/>
  <c r="O23" i="7"/>
  <c r="V22" i="7"/>
  <c r="W22" i="7" s="1"/>
  <c r="J22" i="7" s="1"/>
  <c r="O30" i="3" s="1"/>
  <c r="T22" i="7"/>
  <c r="P22" i="7"/>
  <c r="O22" i="7"/>
  <c r="V21" i="7"/>
  <c r="X21" i="7" s="1"/>
  <c r="T21" i="7"/>
  <c r="U21" i="7" s="1"/>
  <c r="P21" i="7"/>
  <c r="O21" i="7"/>
  <c r="W20" i="7"/>
  <c r="V20" i="7"/>
  <c r="T20" i="7"/>
  <c r="U20" i="7" s="1"/>
  <c r="S29" i="4" s="1"/>
  <c r="Y29" i="4" s="1"/>
  <c r="P20" i="7"/>
  <c r="O20" i="7"/>
  <c r="V19" i="7"/>
  <c r="T19" i="7"/>
  <c r="U19" i="7" s="1"/>
  <c r="S28" i="4" s="1"/>
  <c r="Y28" i="4" s="1"/>
  <c r="P19" i="7"/>
  <c r="O19" i="7"/>
  <c r="V18" i="7"/>
  <c r="T18" i="7"/>
  <c r="R27" i="4" s="1"/>
  <c r="P18" i="7"/>
  <c r="O18" i="7"/>
  <c r="V17" i="7"/>
  <c r="T17" i="7"/>
  <c r="U17" i="7" s="1"/>
  <c r="P17" i="7"/>
  <c r="O17" i="7"/>
  <c r="V16" i="7"/>
  <c r="T16" i="7"/>
  <c r="U16" i="7" s="1"/>
  <c r="S25" i="4" s="1"/>
  <c r="Y25" i="4" s="1"/>
  <c r="P16" i="7"/>
  <c r="O16" i="7"/>
  <c r="V15" i="7"/>
  <c r="W15" i="7" s="1"/>
  <c r="T15" i="7"/>
  <c r="U15" i="7" s="1"/>
  <c r="P15" i="7"/>
  <c r="O15" i="7"/>
  <c r="I15" i="7"/>
  <c r="N23" i="3" s="1"/>
  <c r="V14" i="7"/>
  <c r="T14" i="7"/>
  <c r="U14" i="7" s="1"/>
  <c r="P14" i="7"/>
  <c r="O14" i="7"/>
  <c r="V13" i="7"/>
  <c r="W13" i="7" s="1"/>
  <c r="T13" i="7"/>
  <c r="P13" i="7"/>
  <c r="O13" i="7"/>
  <c r="W12" i="7"/>
  <c r="V12" i="7"/>
  <c r="T12" i="7"/>
  <c r="X12" i="7" s="1"/>
  <c r="P12" i="7"/>
  <c r="O12" i="7"/>
  <c r="V11" i="7"/>
  <c r="W11" i="7" s="1"/>
  <c r="T11" i="7"/>
  <c r="U11" i="7" s="1"/>
  <c r="S20" i="4" s="1"/>
  <c r="Y20" i="4" s="1"/>
  <c r="P11" i="7"/>
  <c r="O11" i="7"/>
  <c r="I11" i="7"/>
  <c r="N19" i="3" s="1"/>
  <c r="V10" i="7"/>
  <c r="W10" i="7" s="1"/>
  <c r="T10" i="7"/>
  <c r="R19" i="4" s="1"/>
  <c r="P10" i="7"/>
  <c r="O10" i="7"/>
  <c r="I10" i="7"/>
  <c r="N18" i="3" s="1"/>
  <c r="G10" i="7"/>
  <c r="L18" i="3" s="1"/>
  <c r="V9" i="7"/>
  <c r="W9" i="7" s="1"/>
  <c r="T9" i="7"/>
  <c r="P9" i="7"/>
  <c r="O9" i="7"/>
  <c r="V8" i="7"/>
  <c r="T8" i="7"/>
  <c r="R17" i="4" s="1"/>
  <c r="P8" i="7"/>
  <c r="O8" i="7"/>
  <c r="G4" i="7"/>
  <c r="I27" i="7" s="1"/>
  <c r="N35"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R40" i="4"/>
  <c r="O40" i="4"/>
  <c r="W39" i="4"/>
  <c r="O39" i="4"/>
  <c r="W38" i="4"/>
  <c r="R38" i="4"/>
  <c r="O38" i="4"/>
  <c r="W37" i="4"/>
  <c r="R37" i="4"/>
  <c r="O37" i="4"/>
  <c r="W36" i="4"/>
  <c r="S36" i="4"/>
  <c r="Y36" i="4" s="1"/>
  <c r="R36" i="4"/>
  <c r="O36" i="4"/>
  <c r="W35" i="4"/>
  <c r="O35" i="4"/>
  <c r="W34" i="4"/>
  <c r="O34" i="4"/>
  <c r="W33" i="4"/>
  <c r="R33" i="4"/>
  <c r="O33" i="4"/>
  <c r="W32" i="4"/>
  <c r="R32" i="4"/>
  <c r="O32" i="4"/>
  <c r="W31" i="4"/>
  <c r="O31" i="4"/>
  <c r="W30" i="4"/>
  <c r="S30" i="4"/>
  <c r="Y30" i="4" s="1"/>
  <c r="R30" i="4"/>
  <c r="O30" i="4"/>
  <c r="W29" i="4"/>
  <c r="O29" i="4"/>
  <c r="W28" i="4"/>
  <c r="R28" i="4"/>
  <c r="O28" i="4"/>
  <c r="W27" i="4"/>
  <c r="O27" i="4"/>
  <c r="W26" i="4"/>
  <c r="S26" i="4"/>
  <c r="Y26" i="4" s="1"/>
  <c r="O26" i="4"/>
  <c r="W25" i="4"/>
  <c r="O25" i="4"/>
  <c r="W24" i="4"/>
  <c r="S24" i="4"/>
  <c r="Y24" i="4" s="1"/>
  <c r="O24" i="4"/>
  <c r="W23" i="4"/>
  <c r="S23" i="4"/>
  <c r="Y23" i="4" s="1"/>
  <c r="O23" i="4"/>
  <c r="W22" i="4"/>
  <c r="O22" i="4"/>
  <c r="W21" i="4"/>
  <c r="O21" i="4"/>
  <c r="W20" i="4"/>
  <c r="R20" i="4"/>
  <c r="O20" i="4"/>
  <c r="W19" i="4"/>
  <c r="O19" i="4"/>
  <c r="W18" i="4"/>
  <c r="R18" i="4"/>
  <c r="O18" i="4"/>
  <c r="W17" i="4"/>
  <c r="O17" i="4"/>
  <c r="E11" i="4"/>
  <c r="Y10" i="4"/>
  <c r="E10" i="4"/>
  <c r="Y9" i="4"/>
  <c r="Y8" i="4"/>
  <c r="J8" i="4"/>
  <c r="Y7" i="4"/>
  <c r="N48" i="3"/>
  <c r="L48" i="3"/>
  <c r="E48" i="3"/>
  <c r="F11" i="3"/>
  <c r="F10" i="3"/>
  <c r="K8" i="3"/>
  <c r="Y22" i="2"/>
  <c r="X22" i="2"/>
  <c r="W21" i="2"/>
  <c r="W20" i="2"/>
  <c r="W19" i="2"/>
  <c r="E19" i="2"/>
  <c r="AE18" i="2"/>
  <c r="AC18" i="2"/>
  <c r="W18" i="2"/>
  <c r="E18" i="2"/>
  <c r="AF18" i="2" s="1"/>
  <c r="W17" i="2"/>
  <c r="E17" i="2"/>
  <c r="AG17" i="2" s="1"/>
  <c r="W16" i="2"/>
  <c r="Y15" i="2"/>
  <c r="X15" i="2"/>
  <c r="F11" i="2"/>
  <c r="F10" i="2"/>
  <c r="J8" i="2"/>
  <c r="U8" i="7" l="1"/>
  <c r="W21" i="7"/>
  <c r="AE17" i="2"/>
  <c r="AB20" i="2"/>
  <c r="F8" i="7"/>
  <c r="E16" i="3" s="1"/>
  <c r="G16" i="7"/>
  <c r="L24" i="3" s="1"/>
  <c r="I17" i="7"/>
  <c r="N25" i="3" s="1"/>
  <c r="X31" i="7"/>
  <c r="AD16" i="2"/>
  <c r="R21" i="4"/>
  <c r="I12" i="7"/>
  <c r="N20" i="3" s="1"/>
  <c r="F15" i="7"/>
  <c r="E23" i="3" s="1"/>
  <c r="C23" i="3" s="1"/>
  <c r="G18" i="7"/>
  <c r="L26" i="3" s="1"/>
  <c r="AB18" i="2"/>
  <c r="AE21" i="2"/>
  <c r="R24" i="4"/>
  <c r="R26" i="4"/>
  <c r="F11" i="7"/>
  <c r="E19" i="3" s="1"/>
  <c r="AC19" i="3" s="1"/>
  <c r="J12" i="7"/>
  <c r="O20" i="3" s="1"/>
  <c r="H15" i="7"/>
  <c r="M23" i="3" s="1"/>
  <c r="BK7" i="8" a="1"/>
  <c r="BK7" i="8" s="1"/>
  <c r="AX6" i="8" a="1"/>
  <c r="AX6" i="8" s="1"/>
  <c r="D20" i="5" s="1"/>
  <c r="AV9" i="8" a="1"/>
  <c r="AV9" i="8" s="1"/>
  <c r="X13" i="7"/>
  <c r="Z13" i="7" s="1"/>
  <c r="T22" i="4" s="1"/>
  <c r="X22" i="4" s="1"/>
  <c r="X26" i="7"/>
  <c r="K26" i="7" s="1"/>
  <c r="P34" i="3" s="1"/>
  <c r="AB17" i="2"/>
  <c r="W26" i="7"/>
  <c r="F30" i="7"/>
  <c r="E38" i="3" s="1"/>
  <c r="AB38" i="3" s="1"/>
  <c r="AD17" i="2"/>
  <c r="R23" i="4"/>
  <c r="R25" i="4"/>
  <c r="F9" i="7"/>
  <c r="E17" i="3" s="1"/>
  <c r="AE17" i="3" s="1"/>
  <c r="AB19" i="3"/>
  <c r="AA19" i="3"/>
  <c r="U13" i="7"/>
  <c r="G13" i="7"/>
  <c r="L21" i="3" s="1"/>
  <c r="X30" i="7"/>
  <c r="R39" i="4"/>
  <c r="S17" i="4"/>
  <c r="Y17" i="4" s="1"/>
  <c r="H8" i="7"/>
  <c r="M16" i="3" s="1"/>
  <c r="U26" i="7"/>
  <c r="S35" i="4" s="1"/>
  <c r="Y35" i="4" s="1"/>
  <c r="R35" i="4"/>
  <c r="X20" i="7"/>
  <c r="Z20" i="7" s="1"/>
  <c r="T29" i="4" s="1"/>
  <c r="X29" i="4" s="1"/>
  <c r="R29" i="4"/>
  <c r="G20" i="7"/>
  <c r="L28" i="3" s="1"/>
  <c r="R22" i="4"/>
  <c r="AE33" i="3"/>
  <c r="C33" i="3"/>
  <c r="W14" i="7"/>
  <c r="J14" i="7" s="1"/>
  <c r="O22" i="3" s="1"/>
  <c r="I14" i="7"/>
  <c r="N22" i="3" s="1"/>
  <c r="X34" i="7"/>
  <c r="W29" i="7"/>
  <c r="J29" i="7" s="1"/>
  <c r="O37" i="3" s="1"/>
  <c r="U32" i="7"/>
  <c r="S41" i="4" s="1"/>
  <c r="Y41" i="4" s="1"/>
  <c r="AC23" i="3"/>
  <c r="AE23" i="3"/>
  <c r="U10" i="7"/>
  <c r="S19" i="4" s="1"/>
  <c r="Y19" i="4" s="1"/>
  <c r="X11" i="7"/>
  <c r="K11" i="7" s="1"/>
  <c r="P19" i="3" s="1"/>
  <c r="U18" i="7"/>
  <c r="S27" i="4" s="1"/>
  <c r="Y27" i="4" s="1"/>
  <c r="U22" i="7"/>
  <c r="S31" i="4" s="1"/>
  <c r="Y31" i="4" s="1"/>
  <c r="R31" i="4"/>
  <c r="AG16" i="2"/>
  <c r="AF16" i="2"/>
  <c r="AC16" i="2"/>
  <c r="R34" i="4"/>
  <c r="U9" i="7"/>
  <c r="S18" i="4" s="1"/>
  <c r="Y18" i="4" s="1"/>
  <c r="X9" i="7"/>
  <c r="W18" i="7"/>
  <c r="X18" i="7"/>
  <c r="W28" i="7"/>
  <c r="Z28" i="7" s="1"/>
  <c r="T37" i="4" s="1"/>
  <c r="X37" i="4" s="1"/>
  <c r="Z36" i="7"/>
  <c r="AX13" i="8" a="1"/>
  <c r="AX13" i="8" s="1"/>
  <c r="D27" i="5" s="1"/>
  <c r="AF17" i="2"/>
  <c r="X10" i="7"/>
  <c r="X32" i="7"/>
  <c r="Y34" i="7"/>
  <c r="X16" i="7"/>
  <c r="K16" i="7" s="1"/>
  <c r="P24" i="3" s="1"/>
  <c r="W16" i="7"/>
  <c r="Z16" i="7" s="1"/>
  <c r="T25" i="4" s="1"/>
  <c r="X25" i="4" s="1"/>
  <c r="AX138" i="8" a="1"/>
  <c r="AX138" i="8" s="1"/>
  <c r="AY138" i="8" s="1"/>
  <c r="AX9" i="8" a="1"/>
  <c r="AX9" i="8" s="1"/>
  <c r="AX11" i="8" a="1"/>
  <c r="AX11" i="8" s="1"/>
  <c r="AX132" i="8" a="1"/>
  <c r="AX132" i="8" s="1"/>
  <c r="AY132" i="8" s="1"/>
  <c r="H36" i="7"/>
  <c r="M44" i="3" s="1"/>
  <c r="I8" i="7"/>
  <c r="N16" i="3" s="1"/>
  <c r="F10" i="7"/>
  <c r="E18" i="3" s="1"/>
  <c r="F18" i="7"/>
  <c r="E26" i="3" s="1"/>
  <c r="H20" i="7"/>
  <c r="M28" i="3" s="1"/>
  <c r="G8" i="7"/>
  <c r="L16" i="3" s="1"/>
  <c r="I9" i="7"/>
  <c r="N17" i="3" s="1"/>
  <c r="H10" i="7"/>
  <c r="M18" i="3" s="1"/>
  <c r="F13" i="7"/>
  <c r="E21" i="3" s="1"/>
  <c r="I18" i="7"/>
  <c r="N26" i="3" s="1"/>
  <c r="BA12" i="8"/>
  <c r="AZ132" i="8"/>
  <c r="AZ138" i="8"/>
  <c r="BA10" i="8"/>
  <c r="AX19" i="8" a="1"/>
  <c r="AX19" i="8" s="1"/>
  <c r="D33" i="5" s="1"/>
  <c r="AX47" i="8" a="1"/>
  <c r="AX47" i="8" s="1"/>
  <c r="AX72" i="8" a="1"/>
  <c r="AX72" i="8" s="1"/>
  <c r="AV96" i="8" a="1"/>
  <c r="AV96" i="8" s="1"/>
  <c r="AV18" i="8" a="1"/>
  <c r="AV18" i="8" s="1"/>
  <c r="AX57" i="8" a="1"/>
  <c r="AX57" i="8" s="1"/>
  <c r="AX85" i="8" a="1"/>
  <c r="AX85" i="8" s="1"/>
  <c r="AX89" i="8" a="1"/>
  <c r="AX89" i="8" s="1"/>
  <c r="AV11" i="8" a="1"/>
  <c r="AV11" i="8" s="1"/>
  <c r="AV33" i="8" a="1"/>
  <c r="AV33" i="8" s="1"/>
  <c r="AX69" i="8" a="1"/>
  <c r="AX69" i="8" s="1"/>
  <c r="AV97" i="8" a="1"/>
  <c r="AV97" i="8" s="1"/>
  <c r="AX108" i="8" a="1"/>
  <c r="AX108" i="8" s="1"/>
  <c r="AV17" i="8" a="1"/>
  <c r="AV17" i="8" s="1"/>
  <c r="AV22" i="8" a="1"/>
  <c r="AV22" i="8" s="1"/>
  <c r="AX34" i="8" a="1"/>
  <c r="AX34" i="8" s="1"/>
  <c r="D48" i="5" s="1"/>
  <c r="AX62" i="8" a="1"/>
  <c r="AX62" i="8" s="1"/>
  <c r="AX94" i="8" a="1"/>
  <c r="AX94" i="8" s="1"/>
  <c r="AX109" i="8" a="1"/>
  <c r="AX109" i="8" s="1"/>
  <c r="AV13" i="8" a="1"/>
  <c r="AV13" i="8" s="1"/>
  <c r="AV38" i="8" a="1"/>
  <c r="AV38" i="8" s="1"/>
  <c r="AV8" i="8" a="1"/>
  <c r="AV8" i="8" s="1"/>
  <c r="AV6" i="8" a="1"/>
  <c r="AV6" i="8" s="1"/>
  <c r="BD7" i="8" a="1"/>
  <c r="BD7" i="8" s="1"/>
  <c r="BM7" i="8" a="1"/>
  <c r="BM7" i="8" s="1"/>
  <c r="AV7" i="8" a="1"/>
  <c r="AV7" i="8" s="1"/>
  <c r="AX45" i="8" a="1"/>
  <c r="AX45" i="8" s="1"/>
  <c r="AX52" i="8" a="1"/>
  <c r="AX52" i="8" s="1"/>
  <c r="AX83" i="8" a="1"/>
  <c r="AX83" i="8" s="1"/>
  <c r="AX87" i="8" a="1"/>
  <c r="AX87" i="8" s="1"/>
  <c r="AX110" i="8" a="1"/>
  <c r="AX110" i="8" s="1"/>
  <c r="AV149" i="8" a="1"/>
  <c r="AV149" i="8" s="1"/>
  <c r="AV146" i="8" a="1"/>
  <c r="AV146" i="8" s="1"/>
  <c r="AV144" i="8" a="1"/>
  <c r="AV144" i="8" s="1"/>
  <c r="AV142" i="8" a="1"/>
  <c r="AV142" i="8" s="1"/>
  <c r="AV147" i="8" a="1"/>
  <c r="AV147" i="8" s="1"/>
  <c r="AV143" i="8" a="1"/>
  <c r="AV143" i="8" s="1"/>
  <c r="AV140" i="8" a="1"/>
  <c r="AV140" i="8" s="1"/>
  <c r="AV138" i="8" a="1"/>
  <c r="AV138" i="8" s="1"/>
  <c r="AV136" i="8" a="1"/>
  <c r="AV136" i="8" s="1"/>
  <c r="AV134" i="8" a="1"/>
  <c r="AV134" i="8" s="1"/>
  <c r="AV132" i="8" a="1"/>
  <c r="AV132" i="8" s="1"/>
  <c r="AV130" i="8" a="1"/>
  <c r="AV130" i="8" s="1"/>
  <c r="AV128" i="8" a="1"/>
  <c r="AV128" i="8" s="1"/>
  <c r="AV126" i="8" a="1"/>
  <c r="AV126" i="8" s="1"/>
  <c r="AV124" i="8" a="1"/>
  <c r="AV124" i="8" s="1"/>
  <c r="AV122" i="8" a="1"/>
  <c r="AV122" i="8" s="1"/>
  <c r="AV120" i="8" a="1"/>
  <c r="AV120" i="8" s="1"/>
  <c r="AV118" i="8" a="1"/>
  <c r="AV118" i="8" s="1"/>
  <c r="AV116" i="8" a="1"/>
  <c r="AV116" i="8" s="1"/>
  <c r="AV114" i="8" a="1"/>
  <c r="AV114" i="8" s="1"/>
  <c r="AV112" i="8" a="1"/>
  <c r="AV112" i="8" s="1"/>
  <c r="AV110" i="8" a="1"/>
  <c r="AV110" i="8" s="1"/>
  <c r="AV108" i="8" a="1"/>
  <c r="AV108" i="8" s="1"/>
  <c r="AV106" i="8" a="1"/>
  <c r="AV106" i="8" s="1"/>
  <c r="AV104" i="8" a="1"/>
  <c r="AV104" i="8" s="1"/>
  <c r="AV102" i="8" a="1"/>
  <c r="AV102" i="8" s="1"/>
  <c r="AV163" i="8" a="1"/>
  <c r="AV163" i="8" s="1"/>
  <c r="AV161" i="8" a="1"/>
  <c r="AV161" i="8" s="1"/>
  <c r="AV159" i="8" a="1"/>
  <c r="AV159" i="8" s="1"/>
  <c r="AV157" i="8" a="1"/>
  <c r="AV157" i="8" s="1"/>
  <c r="AV155" i="8" a="1"/>
  <c r="AV155" i="8" s="1"/>
  <c r="AV153" i="8" a="1"/>
  <c r="AV153" i="8" s="1"/>
  <c r="AV150" i="8" a="1"/>
  <c r="AV150" i="8" s="1"/>
  <c r="AV148" i="8" a="1"/>
  <c r="AV148" i="8" s="1"/>
  <c r="AV151" i="8" a="1"/>
  <c r="AV151" i="8" s="1"/>
  <c r="AV145" i="8" a="1"/>
  <c r="AV145" i="8" s="1"/>
  <c r="AV141" i="8" a="1"/>
  <c r="AV141" i="8" s="1"/>
  <c r="AV139" i="8" a="1"/>
  <c r="AV139" i="8" s="1"/>
  <c r="AV137" i="8" a="1"/>
  <c r="AV137" i="8" s="1"/>
  <c r="AV135" i="8" a="1"/>
  <c r="AV135" i="8" s="1"/>
  <c r="AV133" i="8" a="1"/>
  <c r="AV133" i="8" s="1"/>
  <c r="AV131" i="8" a="1"/>
  <c r="AV131" i="8" s="1"/>
  <c r="AV129" i="8" a="1"/>
  <c r="AV129" i="8" s="1"/>
  <c r="AV127" i="8" a="1"/>
  <c r="AV127" i="8" s="1"/>
  <c r="AV125" i="8" a="1"/>
  <c r="AV125" i="8" s="1"/>
  <c r="AV123" i="8" a="1"/>
  <c r="AV123" i="8" s="1"/>
  <c r="AV121" i="8" a="1"/>
  <c r="AV121" i="8" s="1"/>
  <c r="AV119" i="8" a="1"/>
  <c r="AV119" i="8" s="1"/>
  <c r="AV117" i="8" a="1"/>
  <c r="AV117" i="8" s="1"/>
  <c r="AV115" i="8" a="1"/>
  <c r="AV115" i="8" s="1"/>
  <c r="AV113" i="8" a="1"/>
  <c r="AV113" i="8" s="1"/>
  <c r="AV111" i="8" a="1"/>
  <c r="AV111" i="8" s="1"/>
  <c r="AV109" i="8" a="1"/>
  <c r="AV109" i="8" s="1"/>
  <c r="AV107" i="8" a="1"/>
  <c r="AV107" i="8" s="1"/>
  <c r="AV105" i="8" a="1"/>
  <c r="AV105" i="8" s="1"/>
  <c r="AV103" i="8" a="1"/>
  <c r="AV103" i="8" s="1"/>
  <c r="AV101" i="8" a="1"/>
  <c r="AV101" i="8" s="1"/>
  <c r="AV95" i="8" a="1"/>
  <c r="AV95" i="8" s="1"/>
  <c r="AV31" i="8" a="1"/>
  <c r="AV31" i="8" s="1"/>
  <c r="AV94" i="8" a="1"/>
  <c r="AV94" i="8" s="1"/>
  <c r="AV89" i="8" a="1"/>
  <c r="AV89" i="8" s="1"/>
  <c r="AV87" i="8" a="1"/>
  <c r="AV87" i="8" s="1"/>
  <c r="AV85" i="8" a="1"/>
  <c r="AV85" i="8" s="1"/>
  <c r="AV36" i="8" a="1"/>
  <c r="AV36" i="8" s="1"/>
  <c r="AV34" i="8" a="1"/>
  <c r="AV34" i="8" s="1"/>
  <c r="AV26" i="8" a="1"/>
  <c r="AV26" i="8" s="1"/>
  <c r="AV23" i="8" a="1"/>
  <c r="AV23" i="8" s="1"/>
  <c r="AV19" i="8" a="1"/>
  <c r="AV19" i="8" s="1"/>
  <c r="AV10" i="8" a="1"/>
  <c r="AV10" i="8" s="1"/>
  <c r="AV93" i="8" a="1"/>
  <c r="AV93" i="8" s="1"/>
  <c r="AV39" i="8" a="1"/>
  <c r="AV39" i="8" s="1"/>
  <c r="AV29" i="8" a="1"/>
  <c r="AV29" i="8" s="1"/>
  <c r="AV164" i="8" a="1"/>
  <c r="AV164" i="8" s="1"/>
  <c r="AV160" i="8" a="1"/>
  <c r="AV160" i="8" s="1"/>
  <c r="AV156" i="8" a="1"/>
  <c r="AV156" i="8" s="1"/>
  <c r="AV152" i="8" a="1"/>
  <c r="AV152" i="8" s="1"/>
  <c r="AV92" i="8" a="1"/>
  <c r="AV92" i="8" s="1"/>
  <c r="AV82" i="8" a="1"/>
  <c r="AV82" i="8" s="1"/>
  <c r="AV32" i="8" a="1"/>
  <c r="AV32" i="8" s="1"/>
  <c r="AV24" i="8" a="1"/>
  <c r="AV24" i="8" s="1"/>
  <c r="AV20" i="8" a="1"/>
  <c r="AV20" i="8" s="1"/>
  <c r="AV99" i="8" a="1"/>
  <c r="AV99" i="8" s="1"/>
  <c r="AV91" i="8" a="1"/>
  <c r="AV91" i="8" s="1"/>
  <c r="AV37" i="8" a="1"/>
  <c r="AV37" i="8" s="1"/>
  <c r="AV27" i="8" a="1"/>
  <c r="AV27" i="8" s="1"/>
  <c r="AV100" i="8" a="1"/>
  <c r="AV100" i="8" s="1"/>
  <c r="AV98" i="8" a="1"/>
  <c r="AV98" i="8" s="1"/>
  <c r="AV90" i="8" a="1"/>
  <c r="AV90" i="8" s="1"/>
  <c r="AV88" i="8" a="1"/>
  <c r="AV88" i="8" s="1"/>
  <c r="AV86" i="8" a="1"/>
  <c r="AV86" i="8" s="1"/>
  <c r="AV84" i="8" a="1"/>
  <c r="AV84" i="8" s="1"/>
  <c r="AV30" i="8" a="1"/>
  <c r="AV30" i="8" s="1"/>
  <c r="AV21" i="8" a="1"/>
  <c r="AV21" i="8" s="1"/>
  <c r="AV16" i="8" a="1"/>
  <c r="AV16" i="8" s="1"/>
  <c r="AV14" i="8" a="1"/>
  <c r="AV14" i="8" s="1"/>
  <c r="AV162" i="8" a="1"/>
  <c r="AV162" i="8" s="1"/>
  <c r="AV158" i="8" a="1"/>
  <c r="AV158" i="8" s="1"/>
  <c r="AV154" i="8" a="1"/>
  <c r="AV154" i="8" s="1"/>
  <c r="AV15" i="8" a="1"/>
  <c r="AV15" i="8" s="1"/>
  <c r="AV25" i="8" a="1"/>
  <c r="AV25" i="8" s="1"/>
  <c r="AX31" i="8" a="1"/>
  <c r="AX31" i="8" s="1"/>
  <c r="D45" i="5" s="1"/>
  <c r="AX36" i="8" a="1"/>
  <c r="AX36" i="8" s="1"/>
  <c r="D50" i="5" s="1"/>
  <c r="AX80" i="8" a="1"/>
  <c r="AX80" i="8" s="1"/>
  <c r="AX95" i="8" a="1"/>
  <c r="AX95" i="8" s="1"/>
  <c r="AX111" i="8" a="1"/>
  <c r="AX111" i="8" s="1"/>
  <c r="AV12" i="8" a="1"/>
  <c r="AV12" i="8" s="1"/>
  <c r="AX145" i="8" a="1"/>
  <c r="AX145" i="8" s="1"/>
  <c r="AX144" i="8" a="1"/>
  <c r="AX144" i="8" s="1"/>
  <c r="AX141" i="8" a="1"/>
  <c r="AX141" i="8" s="1"/>
  <c r="AX139" i="8" a="1"/>
  <c r="AX139" i="8" s="1"/>
  <c r="AX137" i="8" a="1"/>
  <c r="AX137" i="8" s="1"/>
  <c r="AX135" i="8" a="1"/>
  <c r="AX135" i="8" s="1"/>
  <c r="AX133" i="8" a="1"/>
  <c r="AX133" i="8" s="1"/>
  <c r="AX131" i="8" a="1"/>
  <c r="AX131" i="8" s="1"/>
  <c r="AX129" i="8" a="1"/>
  <c r="AX129" i="8" s="1"/>
  <c r="AX127" i="8" a="1"/>
  <c r="AX127" i="8" s="1"/>
  <c r="AX125" i="8" a="1"/>
  <c r="AX125" i="8" s="1"/>
  <c r="AX123" i="8" a="1"/>
  <c r="AX123" i="8" s="1"/>
  <c r="AX121" i="8" a="1"/>
  <c r="AX121" i="8" s="1"/>
  <c r="AX119" i="8" a="1"/>
  <c r="AX119" i="8" s="1"/>
  <c r="AX126" i="8" a="1"/>
  <c r="AX126" i="8" s="1"/>
  <c r="AX107" i="8" a="1"/>
  <c r="AX107" i="8" s="1"/>
  <c r="AX106" i="8" a="1"/>
  <c r="AX106" i="8" s="1"/>
  <c r="AX66" i="8" a="1"/>
  <c r="AX66" i="8" s="1"/>
  <c r="AX59" i="8" a="1"/>
  <c r="AX59" i="8" s="1"/>
  <c r="AX55" i="8" a="1"/>
  <c r="AX55" i="8" s="1"/>
  <c r="AX39" i="8" a="1"/>
  <c r="AX39" i="8" s="1"/>
  <c r="AX29" i="8" a="1"/>
  <c r="AX29" i="8" s="1"/>
  <c r="D43" i="5" s="1"/>
  <c r="AX146" i="8" a="1"/>
  <c r="AX146" i="8" s="1"/>
  <c r="AX143" i="8" a="1"/>
  <c r="AX143" i="8" s="1"/>
  <c r="AX136" i="8" a="1"/>
  <c r="AX136" i="8" s="1"/>
  <c r="AX120" i="8" a="1"/>
  <c r="AX120" i="8" s="1"/>
  <c r="AX105" i="8" a="1"/>
  <c r="AX105" i="8" s="1"/>
  <c r="AX104" i="8" a="1"/>
  <c r="AX104" i="8" s="1"/>
  <c r="AX93" i="8" a="1"/>
  <c r="AX93" i="8" s="1"/>
  <c r="AX92" i="8" a="1"/>
  <c r="AX92" i="8" s="1"/>
  <c r="AX82" i="8" a="1"/>
  <c r="AX82" i="8" s="1"/>
  <c r="AX79" i="8" a="1"/>
  <c r="AX79" i="8" s="1"/>
  <c r="AX75" i="8" a="1"/>
  <c r="AX75" i="8" s="1"/>
  <c r="AX71" i="8" a="1"/>
  <c r="AX71" i="8" s="1"/>
  <c r="AX64" i="8" a="1"/>
  <c r="AX64" i="8" s="1"/>
  <c r="AX48" i="8" a="1"/>
  <c r="AX48" i="8" s="1"/>
  <c r="AX44" i="8" a="1"/>
  <c r="AX44" i="8" s="1"/>
  <c r="AX32" i="8" a="1"/>
  <c r="AX32" i="8" s="1"/>
  <c r="D46" i="5" s="1"/>
  <c r="AX24" i="8" a="1"/>
  <c r="AX24" i="8" s="1"/>
  <c r="D38" i="5" s="1"/>
  <c r="AX20" i="8" a="1"/>
  <c r="AX20" i="8" s="1"/>
  <c r="D34" i="5" s="1"/>
  <c r="AX8" i="8" a="1"/>
  <c r="AX8" i="8" s="1"/>
  <c r="D22" i="5" s="1"/>
  <c r="AX130" i="8" a="1"/>
  <c r="AX130" i="8" s="1"/>
  <c r="AX103" i="8" a="1"/>
  <c r="AX103" i="8" s="1"/>
  <c r="AX102" i="8" a="1"/>
  <c r="AX102" i="8" s="1"/>
  <c r="AX68" i="8" a="1"/>
  <c r="AX68" i="8" s="1"/>
  <c r="AX61" i="8" a="1"/>
  <c r="AX61" i="8" s="1"/>
  <c r="AX53" i="8" a="1"/>
  <c r="AX53" i="8" s="1"/>
  <c r="AX51" i="8" a="1"/>
  <c r="AX51" i="8" s="1"/>
  <c r="AX41" i="8" a="1"/>
  <c r="AX41" i="8" s="1"/>
  <c r="AX37" i="8" a="1"/>
  <c r="AX37" i="8" s="1"/>
  <c r="D51" i="5" s="1"/>
  <c r="AX27" i="8" a="1"/>
  <c r="AX27" i="8" s="1"/>
  <c r="D41" i="5" s="1"/>
  <c r="AX15" i="8" a="1"/>
  <c r="AX15" i="8" s="1"/>
  <c r="D29" i="5" s="1"/>
  <c r="AX140" i="8" a="1"/>
  <c r="AX140" i="8" s="1"/>
  <c r="AX124" i="8" a="1"/>
  <c r="AX124" i="8" s="1"/>
  <c r="AX117" i="8" a="1"/>
  <c r="AX117" i="8" s="1"/>
  <c r="AX116" i="8" a="1"/>
  <c r="AX116" i="8" s="1"/>
  <c r="AX101" i="8" a="1"/>
  <c r="AX101" i="8" s="1"/>
  <c r="AX100" i="8" a="1"/>
  <c r="AX100" i="8" s="1"/>
  <c r="AX99" i="8" a="1"/>
  <c r="AX99" i="8" s="1"/>
  <c r="AX98" i="8" a="1"/>
  <c r="AX98" i="8" s="1"/>
  <c r="AX91" i="8" a="1"/>
  <c r="AX91" i="8" s="1"/>
  <c r="AX90" i="8" a="1"/>
  <c r="AX90" i="8" s="1"/>
  <c r="AX88" i="8" a="1"/>
  <c r="AX88" i="8" s="1"/>
  <c r="AX86" i="8" a="1"/>
  <c r="AX86" i="8" s="1"/>
  <c r="AX84" i="8" a="1"/>
  <c r="AX84" i="8" s="1"/>
  <c r="AX78" i="8" a="1"/>
  <c r="AX78" i="8" s="1"/>
  <c r="AX74" i="8" a="1"/>
  <c r="AX74" i="8" s="1"/>
  <c r="AX58" i="8" a="1"/>
  <c r="AX58" i="8" s="1"/>
  <c r="AX56" i="8" a="1"/>
  <c r="AX56" i="8" s="1"/>
  <c r="AX46" i="8" a="1"/>
  <c r="AX46" i="8" s="1"/>
  <c r="AX30" i="8" a="1"/>
  <c r="AX30" i="8" s="1"/>
  <c r="D44" i="5" s="1"/>
  <c r="AX21" i="8" a="1"/>
  <c r="AX21" i="8" s="1"/>
  <c r="D35" i="5" s="1"/>
  <c r="AX16" i="8" a="1"/>
  <c r="AX16" i="8" s="1"/>
  <c r="D30" i="5" s="1"/>
  <c r="AX14" i="8" a="1"/>
  <c r="AX14" i="8" s="1"/>
  <c r="D28" i="5" s="1"/>
  <c r="AX134" i="8" a="1"/>
  <c r="AX134" i="8" s="1"/>
  <c r="AX118" i="8" a="1"/>
  <c r="AX118" i="8" s="1"/>
  <c r="AX115" i="8" a="1"/>
  <c r="AX115" i="8" s="1"/>
  <c r="AX114" i="8" a="1"/>
  <c r="AX114" i="8" s="1"/>
  <c r="AX70" i="8" a="1"/>
  <c r="AX70" i="8" s="1"/>
  <c r="AX65" i="8" a="1"/>
  <c r="AX65" i="8" s="1"/>
  <c r="AX63" i="8" a="1"/>
  <c r="AX63" i="8" s="1"/>
  <c r="AX49" i="8" a="1"/>
  <c r="AX49" i="8" s="1"/>
  <c r="AX43" i="8" a="1"/>
  <c r="AX43" i="8" s="1"/>
  <c r="AX35" i="8" a="1"/>
  <c r="AX35" i="8" s="1"/>
  <c r="D49" i="5" s="1"/>
  <c r="AX33" i="8" a="1"/>
  <c r="AX33" i="8" s="1"/>
  <c r="D47" i="5" s="1"/>
  <c r="AX25" i="8" a="1"/>
  <c r="AX25" i="8" s="1"/>
  <c r="D39" i="5" s="1"/>
  <c r="AX17" i="8" a="1"/>
  <c r="AX17" i="8" s="1"/>
  <c r="D31" i="5" s="1"/>
  <c r="AX142" i="8" a="1"/>
  <c r="AX142" i="8" s="1"/>
  <c r="AX128" i="8" a="1"/>
  <c r="AX128" i="8" s="1"/>
  <c r="AX113" i="8" a="1"/>
  <c r="AX113" i="8" s="1"/>
  <c r="AX112" i="8" a="1"/>
  <c r="AX112" i="8" s="1"/>
  <c r="AX97" i="8" a="1"/>
  <c r="AX97" i="8" s="1"/>
  <c r="AX96" i="8" a="1"/>
  <c r="AX96" i="8" s="1"/>
  <c r="AX81" i="8" a="1"/>
  <c r="AX81" i="8" s="1"/>
  <c r="AX77" i="8" a="1"/>
  <c r="AX77" i="8" s="1"/>
  <c r="AX73" i="8" a="1"/>
  <c r="AX73" i="8" s="1"/>
  <c r="AX67" i="8" a="1"/>
  <c r="AX67" i="8" s="1"/>
  <c r="AX60" i="8" a="1"/>
  <c r="AX60" i="8" s="1"/>
  <c r="AX54" i="8" a="1"/>
  <c r="AX54" i="8" s="1"/>
  <c r="AX40" i="8" a="1"/>
  <c r="AX40" i="8" s="1"/>
  <c r="AX38" i="8" a="1"/>
  <c r="AX38" i="8" s="1"/>
  <c r="AX28" i="8" a="1"/>
  <c r="AX28" i="8" s="1"/>
  <c r="D42" i="5" s="1"/>
  <c r="AX22" i="8" a="1"/>
  <c r="AX22" i="8" s="1"/>
  <c r="D36" i="5" s="1"/>
  <c r="AX18" i="8" a="1"/>
  <c r="AX18" i="8" s="1"/>
  <c r="D32" i="5" s="1"/>
  <c r="AJ999" i="8"/>
  <c r="AJ1002" i="8"/>
  <c r="AJ1005" i="8"/>
  <c r="AJ992" i="8"/>
  <c r="AJ958" i="8"/>
  <c r="AJ990" i="8"/>
  <c r="AJ978" i="8"/>
  <c r="AJ975" i="8"/>
  <c r="AJ987" i="8"/>
  <c r="AJ986" i="8"/>
  <c r="AJ983" i="8"/>
  <c r="AJ1006" i="8"/>
  <c r="AJ957" i="8"/>
  <c r="AJ955" i="8"/>
  <c r="AJ979" i="8"/>
  <c r="AJ951" i="8"/>
  <c r="AJ943" i="8"/>
  <c r="AJ935" i="8"/>
  <c r="AJ946" i="8"/>
  <c r="AJ941" i="8"/>
  <c r="AJ931" i="8"/>
  <c r="AJ923" i="8"/>
  <c r="AJ915" i="8"/>
  <c r="AJ902" i="8"/>
  <c r="AJ969" i="8"/>
  <c r="AJ964" i="8"/>
  <c r="AJ932" i="8"/>
  <c r="AJ924" i="8"/>
  <c r="AJ947" i="8"/>
  <c r="AJ937" i="8"/>
  <c r="AJ967" i="8"/>
  <c r="AJ928" i="8"/>
  <c r="AJ872" i="8"/>
  <c r="AJ936" i="8"/>
  <c r="AJ883" i="8"/>
  <c r="AJ949" i="8"/>
  <c r="AJ916" i="8"/>
  <c r="AJ939" i="8"/>
  <c r="AJ876" i="8"/>
  <c r="AJ868" i="8"/>
  <c r="AJ860" i="8"/>
  <c r="AJ852" i="8"/>
  <c r="AJ901" i="8"/>
  <c r="AJ898" i="8"/>
  <c r="AJ892" i="8"/>
  <c r="AJ906" i="8"/>
  <c r="AJ903" i="8"/>
  <c r="AJ900" i="8"/>
  <c r="AJ893" i="8"/>
  <c r="AJ873" i="8"/>
  <c r="AJ863" i="8"/>
  <c r="AJ849" i="8"/>
  <c r="AJ899" i="8"/>
  <c r="AJ854" i="8"/>
  <c r="AJ847" i="8"/>
  <c r="AJ862" i="8"/>
  <c r="AJ845" i="8"/>
  <c r="AJ890" i="8"/>
  <c r="AJ867" i="8"/>
  <c r="AJ846" i="8"/>
  <c r="AJ889" i="8"/>
  <c r="AJ844" i="8"/>
  <c r="AJ881" i="8"/>
  <c r="AJ840" i="8"/>
  <c r="AJ885" i="8"/>
  <c r="AJ855" i="8"/>
  <c r="AJ861" i="8"/>
  <c r="AJ848" i="8"/>
  <c r="AJ835" i="8"/>
  <c r="AJ832" i="8"/>
  <c r="AJ829" i="8"/>
  <c r="AJ826" i="8"/>
  <c r="AJ818" i="8"/>
  <c r="AJ843" i="8"/>
  <c r="AJ808" i="8"/>
  <c r="AJ813" i="8"/>
  <c r="AJ828" i="8"/>
  <c r="AJ809" i="8"/>
  <c r="AJ797" i="8"/>
  <c r="AJ806" i="8"/>
  <c r="AJ798" i="8"/>
  <c r="AJ790" i="8"/>
  <c r="AJ834" i="8"/>
  <c r="AJ791" i="8"/>
  <c r="AJ796" i="8"/>
  <c r="AJ811" i="8"/>
  <c r="AJ763" i="8"/>
  <c r="AJ776" i="8"/>
  <c r="AJ771" i="8"/>
  <c r="AJ799" i="8"/>
  <c r="AJ746" i="8"/>
  <c r="AJ742" i="8"/>
  <c r="AJ734" i="8"/>
  <c r="AJ774" i="8"/>
  <c r="AJ812" i="8"/>
  <c r="AJ803" i="8"/>
  <c r="AJ752" i="8"/>
  <c r="AJ748" i="8"/>
  <c r="AJ757" i="8"/>
  <c r="AJ747" i="8"/>
  <c r="AJ741" i="8"/>
  <c r="AJ778" i="8"/>
  <c r="AJ718" i="8"/>
  <c r="AJ714" i="8"/>
  <c r="AJ702" i="8"/>
  <c r="AJ770" i="8"/>
  <c r="AJ792" i="8"/>
  <c r="AJ784" i="8"/>
  <c r="AJ736" i="8"/>
  <c r="AJ744" i="8"/>
  <c r="AJ762" i="8"/>
  <c r="AJ724" i="8"/>
  <c r="AJ723" i="8"/>
  <c r="AJ691" i="8"/>
  <c r="AJ679" i="8"/>
  <c r="AJ675" i="8"/>
  <c r="AJ729" i="8"/>
  <c r="AJ713" i="8"/>
  <c r="AJ767" i="8"/>
  <c r="AJ728" i="8"/>
  <c r="AJ688" i="8"/>
  <c r="AJ684" i="8"/>
  <c r="AJ676" i="8"/>
  <c r="AJ672" i="8"/>
  <c r="AJ664" i="8"/>
  <c r="AJ662" i="8"/>
  <c r="AJ739" i="8"/>
  <c r="AJ704" i="8"/>
  <c r="AJ694" i="8"/>
  <c r="AJ685" i="8"/>
  <c r="AJ659" i="8"/>
  <c r="AJ651" i="8"/>
  <c r="AJ764" i="8"/>
  <c r="AJ715" i="8"/>
  <c r="AJ781" i="8"/>
  <c r="AJ674" i="8"/>
  <c r="AJ665" i="8"/>
  <c r="AJ678" i="8"/>
  <c r="AJ663" i="8"/>
  <c r="AJ630" i="8"/>
  <c r="AJ648" i="8"/>
  <c r="AJ646" i="8"/>
  <c r="AJ637" i="8"/>
  <c r="AJ611" i="8"/>
  <c r="AJ603" i="8"/>
  <c r="AJ599" i="8"/>
  <c r="AJ575" i="8"/>
  <c r="AJ703" i="8"/>
  <c r="AJ669" i="8"/>
  <c r="AJ658" i="8"/>
  <c r="AJ631" i="8"/>
  <c r="AJ624" i="8"/>
  <c r="AJ616" i="8"/>
  <c r="AJ612" i="8"/>
  <c r="AJ592" i="8"/>
  <c r="AJ588" i="8"/>
  <c r="AJ699" i="8"/>
  <c r="AJ673" i="8"/>
  <c r="AJ653" i="8"/>
  <c r="AJ633" i="8"/>
  <c r="AJ621" i="8"/>
  <c r="AJ617" i="8"/>
  <c r="AJ597" i="8"/>
  <c r="AJ642" i="8"/>
  <c r="AJ602" i="8"/>
  <c r="AJ572" i="8"/>
  <c r="AJ564" i="8"/>
  <c r="AJ560" i="8"/>
  <c r="AJ552" i="8"/>
  <c r="AJ532" i="8"/>
  <c r="AJ524" i="8"/>
  <c r="AJ644" i="8"/>
  <c r="AJ656" i="8"/>
  <c r="AJ573" i="8"/>
  <c r="AJ565" i="8"/>
  <c r="AJ561" i="8"/>
  <c r="AJ537" i="8"/>
  <c r="AJ654" i="8"/>
  <c r="AJ590" i="8"/>
  <c r="AJ589" i="8"/>
  <c r="AJ577" i="8"/>
  <c r="AJ576" i="8"/>
  <c r="AJ566" i="8"/>
  <c r="AJ558" i="8"/>
  <c r="AJ542" i="8"/>
  <c r="AJ538" i="8"/>
  <c r="AJ622" i="8"/>
  <c r="AJ551" i="8"/>
  <c r="AJ571" i="8"/>
  <c r="AJ527" i="8"/>
  <c r="AJ520" i="8"/>
  <c r="AJ516" i="8"/>
  <c r="AJ492" i="8"/>
  <c r="AJ488" i="8"/>
  <c r="AJ480" i="8"/>
  <c r="AJ460" i="8"/>
  <c r="AJ456" i="8"/>
  <c r="AJ452" i="8"/>
  <c r="AJ444" i="8"/>
  <c r="AJ424" i="8"/>
  <c r="AJ416" i="8"/>
  <c r="AJ412" i="8"/>
  <c r="AJ408" i="8"/>
  <c r="AJ404" i="8"/>
  <c r="AJ581" i="8"/>
  <c r="AJ580" i="8"/>
  <c r="AJ521" i="8"/>
  <c r="AJ513" i="8"/>
  <c r="AJ501" i="8"/>
  <c r="AJ497" i="8"/>
  <c r="AJ489" i="8"/>
  <c r="AJ481" i="8"/>
  <c r="AJ465" i="8"/>
  <c r="AJ461" i="8"/>
  <c r="AJ457" i="8"/>
  <c r="AJ449" i="8"/>
  <c r="AJ441" i="8"/>
  <c r="AJ429" i="8"/>
  <c r="AJ686" i="8"/>
  <c r="AJ567" i="8"/>
  <c r="AJ526" i="8"/>
  <c r="AJ606" i="8"/>
  <c r="AJ514" i="8"/>
  <c r="AJ510" i="8"/>
  <c r="AJ502" i="8"/>
  <c r="AJ498" i="8"/>
  <c r="AJ482" i="8"/>
  <c r="AJ478" i="8"/>
  <c r="AJ470" i="8"/>
  <c r="AJ466" i="8"/>
  <c r="AJ446" i="8"/>
  <c r="AJ442" i="8"/>
  <c r="AJ438" i="8"/>
  <c r="AJ434" i="8"/>
  <c r="AJ426" i="8"/>
  <c r="AJ410" i="8"/>
  <c r="AJ543" i="8"/>
  <c r="AJ447" i="8"/>
  <c r="AJ409" i="8"/>
  <c r="AJ563" i="8"/>
  <c r="AJ471" i="8"/>
  <c r="AJ435" i="8"/>
  <c r="AJ397" i="8"/>
  <c r="AJ393" i="8"/>
  <c r="AJ381" i="8"/>
  <c r="AJ377" i="8"/>
  <c r="AJ365" i="8"/>
  <c r="AJ361" i="8"/>
  <c r="AJ345" i="8"/>
  <c r="AJ341" i="8"/>
  <c r="AJ333" i="8"/>
  <c r="AJ329" i="8"/>
  <c r="AJ321" i="8"/>
  <c r="AJ309" i="8"/>
  <c r="AJ297" i="8"/>
  <c r="AJ293" i="8"/>
  <c r="AJ289" i="8"/>
  <c r="AJ285" i="8"/>
  <c r="AJ515" i="8"/>
  <c r="AJ499" i="8"/>
  <c r="AJ467" i="8"/>
  <c r="AJ443" i="8"/>
  <c r="AJ402" i="8"/>
  <c r="AJ401" i="8"/>
  <c r="AJ390" i="8"/>
  <c r="AJ386" i="8"/>
  <c r="AJ366" i="8"/>
  <c r="AJ362" i="8"/>
  <c r="AJ358" i="8"/>
  <c r="AJ354" i="8"/>
  <c r="AJ491" i="8"/>
  <c r="AJ350" i="8"/>
  <c r="AJ342" i="8"/>
  <c r="AJ339" i="8"/>
  <c r="AJ331" i="8"/>
  <c r="AJ326" i="8"/>
  <c r="AJ310" i="8"/>
  <c r="AJ307" i="8"/>
  <c r="AJ291" i="8"/>
  <c r="AJ290" i="8"/>
  <c r="AJ379" i="8"/>
  <c r="AJ511" i="8"/>
  <c r="AJ387" i="8"/>
  <c r="AJ356" i="8"/>
  <c r="AJ332" i="8"/>
  <c r="AJ316" i="8"/>
  <c r="AJ308" i="8"/>
  <c r="AJ298" i="8"/>
  <c r="AJ288" i="8"/>
  <c r="AJ376" i="8"/>
  <c r="AJ299" i="8"/>
  <c r="AJ287" i="8"/>
  <c r="AJ286" i="8"/>
  <c r="AJ525" i="8"/>
  <c r="AJ360" i="8"/>
  <c r="AJ344" i="8"/>
  <c r="AJ311" i="8"/>
  <c r="AJ306" i="8"/>
  <c r="AJ240" i="8"/>
  <c r="AJ236" i="8"/>
  <c r="AJ228" i="8"/>
  <c r="AJ224" i="8"/>
  <c r="AJ427" i="8"/>
  <c r="AJ392" i="8"/>
  <c r="AJ367" i="8"/>
  <c r="AJ327" i="8"/>
  <c r="AJ271" i="8"/>
  <c r="AJ259" i="8"/>
  <c r="AJ251" i="8"/>
  <c r="AJ206" i="8"/>
  <c r="AJ205" i="8"/>
  <c r="AJ201" i="8"/>
  <c r="AJ185" i="8"/>
  <c r="AJ177" i="8"/>
  <c r="AJ169" i="8"/>
  <c r="AJ165" i="8"/>
  <c r="AJ162" i="8"/>
  <c r="AJ160" i="8"/>
  <c r="AJ158" i="8"/>
  <c r="AJ157" i="8"/>
  <c r="AJ152" i="8"/>
  <c r="AJ148" i="8"/>
  <c r="AJ439" i="8"/>
  <c r="AJ351" i="8"/>
  <c r="AJ320" i="8"/>
  <c r="AJ237" i="8"/>
  <c r="AJ229" i="8"/>
  <c r="AJ225" i="8"/>
  <c r="AJ221" i="8"/>
  <c r="AJ217" i="8"/>
  <c r="AJ368" i="8"/>
  <c r="AJ352" i="8"/>
  <c r="AJ319" i="8"/>
  <c r="AJ295" i="8"/>
  <c r="AJ272" i="8"/>
  <c r="AJ268" i="8"/>
  <c r="AJ260" i="8"/>
  <c r="AJ252" i="8"/>
  <c r="AJ346" i="8"/>
  <c r="AJ322" i="8"/>
  <c r="AJ294" i="8"/>
  <c r="AJ278" i="8"/>
  <c r="AJ239" i="8"/>
  <c r="AJ227" i="8"/>
  <c r="AJ215" i="8"/>
  <c r="AJ211" i="8"/>
  <c r="AJ391" i="8"/>
  <c r="AJ363" i="8"/>
  <c r="AJ266" i="8"/>
  <c r="AJ262" i="8"/>
  <c r="AJ254" i="8"/>
  <c r="AJ250" i="8"/>
  <c r="AJ190" i="8"/>
  <c r="AJ188" i="8"/>
  <c r="AJ265" i="8"/>
  <c r="AJ242" i="8"/>
  <c r="AJ179" i="8"/>
  <c r="AJ170" i="8"/>
  <c r="AJ168" i="8"/>
  <c r="AJ149" i="8"/>
  <c r="AJ139" i="8"/>
  <c r="AJ131" i="8"/>
  <c r="AJ127" i="8"/>
  <c r="AJ125" i="8"/>
  <c r="AJ123" i="8"/>
  <c r="AJ119" i="8"/>
  <c r="AJ111" i="8"/>
  <c r="AJ109" i="8"/>
  <c r="AJ103" i="8"/>
  <c r="AJ101" i="8"/>
  <c r="AJ191" i="8"/>
  <c r="AJ182" i="8"/>
  <c r="AJ273" i="8"/>
  <c r="AJ226" i="8"/>
  <c r="AJ171" i="8"/>
  <c r="AJ147" i="8"/>
  <c r="AJ143" i="8"/>
  <c r="AJ142" i="8"/>
  <c r="AJ261" i="8"/>
  <c r="AJ174" i="8"/>
  <c r="AJ304" i="8"/>
  <c r="AJ257" i="8"/>
  <c r="AJ187" i="8"/>
  <c r="AJ178" i="8"/>
  <c r="AJ122" i="8"/>
  <c r="AJ112" i="8"/>
  <c r="AJ82" i="8"/>
  <c r="AJ78" i="8"/>
  <c r="AJ46" i="8"/>
  <c r="AJ32" i="8"/>
  <c r="AJ249" i="8"/>
  <c r="AJ218" i="8"/>
  <c r="AJ110" i="8"/>
  <c r="AJ99" i="8"/>
  <c r="AJ98" i="8"/>
  <c r="AJ91" i="8"/>
  <c r="AJ63" i="8"/>
  <c r="AJ37" i="8"/>
  <c r="AJ27" i="8"/>
  <c r="AJ24" i="8"/>
  <c r="AJ8" i="8"/>
  <c r="AJ196" i="8"/>
  <c r="AJ88" i="8"/>
  <c r="AJ86" i="8"/>
  <c r="AJ77" i="8"/>
  <c r="AJ73" i="8"/>
  <c r="AJ54" i="8"/>
  <c r="AJ40" i="8"/>
  <c r="AJ372" i="8"/>
  <c r="AJ269" i="8"/>
  <c r="AJ120" i="8"/>
  <c r="AJ97" i="8"/>
  <c r="AJ96" i="8"/>
  <c r="AJ57" i="8"/>
  <c r="AJ45" i="8"/>
  <c r="AJ16" i="8"/>
  <c r="AJ303" i="8"/>
  <c r="AJ238" i="8"/>
  <c r="AJ209" i="8"/>
  <c r="AJ208" i="8"/>
  <c r="AJ80" i="8"/>
  <c r="AJ76" i="8"/>
  <c r="AJ69" i="8"/>
  <c r="AJ62" i="8"/>
  <c r="AJ38" i="8"/>
  <c r="AJ28" i="8"/>
  <c r="AJ124" i="8"/>
  <c r="AJ102" i="8"/>
  <c r="AJ55" i="8"/>
  <c r="AJ31" i="8"/>
  <c r="AJ22" i="8"/>
  <c r="AJ18" i="8"/>
  <c r="AX7" i="8" a="1"/>
  <c r="AX7" i="8" s="1"/>
  <c r="D21" i="5" s="1"/>
  <c r="BA13" i="8"/>
  <c r="AX23" i="8" a="1"/>
  <c r="AX23" i="8" s="1"/>
  <c r="D37" i="5" s="1"/>
  <c r="AX26" i="8" a="1"/>
  <c r="AX26" i="8" s="1"/>
  <c r="D40" i="5" s="1"/>
  <c r="AX42" i="8" a="1"/>
  <c r="AX42" i="8" s="1"/>
  <c r="AX50" i="8" a="1"/>
  <c r="AX50" i="8" s="1"/>
  <c r="AX76" i="8" a="1"/>
  <c r="AX76" i="8" s="1"/>
  <c r="AI89" i="8"/>
  <c r="AX122" i="8" a="1"/>
  <c r="AX122" i="8" s="1"/>
  <c r="AJ128" i="8"/>
  <c r="M13" i="7"/>
  <c r="R21" i="3" s="1"/>
  <c r="H9" i="7"/>
  <c r="M17" i="3" s="1"/>
  <c r="Z9" i="7"/>
  <c r="T18" i="4" s="1"/>
  <c r="X18" i="4" s="1"/>
  <c r="K12" i="7"/>
  <c r="P20" i="3" s="1"/>
  <c r="H14" i="7"/>
  <c r="M22" i="3" s="1"/>
  <c r="V80" i="7"/>
  <c r="AJ5" i="8" s="1"/>
  <c r="AJ972" i="8" s="1"/>
  <c r="V77" i="7"/>
  <c r="AG5" i="8" s="1"/>
  <c r="AG96" i="8" s="1"/>
  <c r="V82" i="7"/>
  <c r="AL5" i="8" s="1"/>
  <c r="T80" i="7"/>
  <c r="T77" i="7"/>
  <c r="U5" i="8" s="1"/>
  <c r="T82" i="7"/>
  <c r="T78" i="7"/>
  <c r="X8" i="7"/>
  <c r="K8" i="7" s="1"/>
  <c r="P16" i="3" s="1"/>
  <c r="K9" i="7"/>
  <c r="P17" i="3" s="1"/>
  <c r="Z10" i="7"/>
  <c r="T19" i="4" s="1"/>
  <c r="X19" i="4" s="1"/>
  <c r="G12" i="7"/>
  <c r="L20" i="3" s="1"/>
  <c r="X15" i="7"/>
  <c r="Z15" i="7" s="1"/>
  <c r="T24" i="4" s="1"/>
  <c r="X24" i="4" s="1"/>
  <c r="X17" i="7"/>
  <c r="K17" i="7" s="1"/>
  <c r="P25" i="3" s="1"/>
  <c r="W17" i="7"/>
  <c r="Y20" i="7"/>
  <c r="Z29" i="4" s="1"/>
  <c r="F21" i="7"/>
  <c r="E29" i="3" s="1"/>
  <c r="I29" i="7"/>
  <c r="N37" i="3" s="1"/>
  <c r="F33" i="7"/>
  <c r="E41" i="3" s="1"/>
  <c r="AB41" i="3" s="1"/>
  <c r="X24" i="7"/>
  <c r="K24" i="7" s="1"/>
  <c r="P32" i="3" s="1"/>
  <c r="W24" i="7"/>
  <c r="J24" i="7" s="1"/>
  <c r="O32" i="3" s="1"/>
  <c r="Z31" i="7"/>
  <c r="T40" i="4" s="1"/>
  <c r="X40" i="4" s="1"/>
  <c r="Z11" i="7"/>
  <c r="T20" i="4" s="1"/>
  <c r="X20" i="4" s="1"/>
  <c r="Y11" i="7"/>
  <c r="U12" i="7"/>
  <c r="X22" i="7"/>
  <c r="K22" i="7" s="1"/>
  <c r="P30" i="3" s="1"/>
  <c r="H27" i="7"/>
  <c r="M35" i="3" s="1"/>
  <c r="G30" i="7"/>
  <c r="L38" i="3" s="1"/>
  <c r="Y15" i="7"/>
  <c r="Y9" i="7"/>
  <c r="Y13" i="7"/>
  <c r="G38" i="7"/>
  <c r="K23" i="2" s="1"/>
  <c r="Y25" i="7"/>
  <c r="Z34" i="4" s="1"/>
  <c r="G9" i="7"/>
  <c r="L17" i="3" s="1"/>
  <c r="X14" i="7"/>
  <c r="K14" i="7" s="1"/>
  <c r="P22" i="3" s="1"/>
  <c r="G15" i="7"/>
  <c r="L23" i="3" s="1"/>
  <c r="Z18" i="7"/>
  <c r="T27" i="4" s="1"/>
  <c r="X27" i="4" s="1"/>
  <c r="F31" i="7"/>
  <c r="E39" i="3" s="1"/>
  <c r="Z39" i="3" s="1"/>
  <c r="U33" i="7"/>
  <c r="Y33" i="7" s="1"/>
  <c r="L33" i="7" s="1"/>
  <c r="Q41" i="3" s="1"/>
  <c r="X33" i="7"/>
  <c r="K33" i="7" s="1"/>
  <c r="P41" i="3" s="1"/>
  <c r="Y14" i="7"/>
  <c r="Y28" i="7"/>
  <c r="Z37" i="4" s="1"/>
  <c r="G31" i="7"/>
  <c r="L39" i="3" s="1"/>
  <c r="Z32" i="7"/>
  <c r="T41" i="4" s="1"/>
  <c r="X41" i="4" s="1"/>
  <c r="Y32" i="7"/>
  <c r="Z41" i="4" s="1"/>
  <c r="I38" i="7"/>
  <c r="M23" i="2" s="1"/>
  <c r="Y16" i="7"/>
  <c r="Y18" i="7"/>
  <c r="X19" i="7"/>
  <c r="K19" i="7" s="1"/>
  <c r="P27" i="3" s="1"/>
  <c r="W19" i="7"/>
  <c r="J36" i="7"/>
  <c r="O44" i="3" s="1"/>
  <c r="H34" i="7"/>
  <c r="M42" i="3" s="1"/>
  <c r="F32" i="7"/>
  <c r="E40" i="3" s="1"/>
  <c r="Z40" i="3" s="1"/>
  <c r="I31" i="7"/>
  <c r="N39" i="3" s="1"/>
  <c r="G29" i="7"/>
  <c r="L37" i="3" s="1"/>
  <c r="J28" i="7"/>
  <c r="O36" i="3" s="1"/>
  <c r="H26" i="7"/>
  <c r="M34" i="3" s="1"/>
  <c r="F24" i="7"/>
  <c r="E32" i="3" s="1"/>
  <c r="I23" i="7"/>
  <c r="N31" i="3" s="1"/>
  <c r="G36" i="7"/>
  <c r="L44" i="3" s="1"/>
  <c r="F36" i="7"/>
  <c r="E44" i="3" s="1"/>
  <c r="I35" i="7"/>
  <c r="N43" i="3" s="1"/>
  <c r="L34" i="7"/>
  <c r="Q42" i="3" s="1"/>
  <c r="G33" i="7"/>
  <c r="L41" i="3" s="1"/>
  <c r="J32" i="7"/>
  <c r="O40" i="3" s="1"/>
  <c r="M31" i="7"/>
  <c r="R39" i="3" s="1"/>
  <c r="M36" i="7"/>
  <c r="R44" i="3" s="1"/>
  <c r="H35" i="7"/>
  <c r="M43" i="3" s="1"/>
  <c r="G35" i="7"/>
  <c r="L43" i="3" s="1"/>
  <c r="J34" i="7"/>
  <c r="O42" i="3" s="1"/>
  <c r="H32" i="7"/>
  <c r="M40" i="3" s="1"/>
  <c r="K36" i="7"/>
  <c r="P44" i="3" s="1"/>
  <c r="F35" i="7"/>
  <c r="E43" i="3" s="1"/>
  <c r="I34" i="7"/>
  <c r="N42" i="3" s="1"/>
  <c r="G32" i="7"/>
  <c r="L40" i="3" s="1"/>
  <c r="J31" i="7"/>
  <c r="O39" i="3" s="1"/>
  <c r="H29" i="7"/>
  <c r="M37" i="3" s="1"/>
  <c r="K28" i="7"/>
  <c r="P36" i="3" s="1"/>
  <c r="F27" i="7"/>
  <c r="E35" i="3" s="1"/>
  <c r="Z35" i="3" s="1"/>
  <c r="I26" i="7"/>
  <c r="N34" i="3" s="1"/>
  <c r="L25" i="7"/>
  <c r="Q33" i="3" s="1"/>
  <c r="F34" i="7"/>
  <c r="E42" i="3" s="1"/>
  <c r="I32" i="7"/>
  <c r="N40" i="3" s="1"/>
  <c r="G26" i="7"/>
  <c r="L34" i="3" s="1"/>
  <c r="I24" i="7"/>
  <c r="N32" i="3" s="1"/>
  <c r="G23" i="7"/>
  <c r="L31" i="3" s="1"/>
  <c r="H22" i="7"/>
  <c r="M30" i="3" s="1"/>
  <c r="K21" i="7"/>
  <c r="P29" i="3" s="1"/>
  <c r="F20" i="7"/>
  <c r="E28" i="3" s="1"/>
  <c r="I19" i="7"/>
  <c r="N27" i="3" s="1"/>
  <c r="G17" i="7"/>
  <c r="L25" i="3" s="1"/>
  <c r="J16" i="7"/>
  <c r="O24" i="3" s="1"/>
  <c r="I28" i="7"/>
  <c r="N36" i="3" s="1"/>
  <c r="F26" i="7"/>
  <c r="E34" i="3" s="1"/>
  <c r="J25" i="7"/>
  <c r="O33" i="3" s="1"/>
  <c r="H24" i="7"/>
  <c r="M32" i="3" s="1"/>
  <c r="F23" i="7"/>
  <c r="E31" i="3" s="1"/>
  <c r="AD31" i="3" s="1"/>
  <c r="G22" i="7"/>
  <c r="L30" i="3" s="1"/>
  <c r="J21" i="7"/>
  <c r="O29" i="3" s="1"/>
  <c r="M20" i="7"/>
  <c r="R28" i="3" s="1"/>
  <c r="H19" i="7"/>
  <c r="M27" i="3" s="1"/>
  <c r="K18" i="7"/>
  <c r="P26" i="3" s="1"/>
  <c r="F17" i="7"/>
  <c r="E25" i="3" s="1"/>
  <c r="AD25" i="3" s="1"/>
  <c r="I16" i="7"/>
  <c r="N24" i="3" s="1"/>
  <c r="G14" i="7"/>
  <c r="L22" i="3" s="1"/>
  <c r="J13" i="7"/>
  <c r="O21" i="3" s="1"/>
  <c r="H11" i="7"/>
  <c r="M19" i="3" s="1"/>
  <c r="K10" i="7"/>
  <c r="P18" i="3" s="1"/>
  <c r="J33" i="7"/>
  <c r="O41" i="3" s="1"/>
  <c r="K30" i="7"/>
  <c r="P38" i="3" s="1"/>
  <c r="H28" i="7"/>
  <c r="M36" i="3" s="1"/>
  <c r="I25" i="7"/>
  <c r="N33" i="3" s="1"/>
  <c r="G24" i="7"/>
  <c r="L32" i="3" s="1"/>
  <c r="F22" i="7"/>
  <c r="E30" i="3" s="1"/>
  <c r="AB30" i="3" s="1"/>
  <c r="I21" i="7"/>
  <c r="N29" i="3" s="1"/>
  <c r="G19" i="7"/>
  <c r="L27" i="3" s="1"/>
  <c r="J18" i="7"/>
  <c r="O26" i="3" s="1"/>
  <c r="H16" i="7"/>
  <c r="M24" i="3" s="1"/>
  <c r="F14" i="7"/>
  <c r="E22" i="3" s="1"/>
  <c r="AE22" i="3" s="1"/>
  <c r="I13" i="7"/>
  <c r="N21" i="3" s="1"/>
  <c r="G11" i="7"/>
  <c r="L19" i="3" s="1"/>
  <c r="J10" i="7"/>
  <c r="O18" i="3" s="1"/>
  <c r="M9" i="7"/>
  <c r="R17" i="3" s="1"/>
  <c r="Z17" i="3" s="1"/>
  <c r="I33" i="7"/>
  <c r="N41" i="3" s="1"/>
  <c r="K31" i="7"/>
  <c r="P39" i="3" s="1"/>
  <c r="J30" i="7"/>
  <c r="O38" i="3" s="1"/>
  <c r="G28" i="7"/>
  <c r="L36" i="3" s="1"/>
  <c r="H25" i="7"/>
  <c r="M33" i="3" s="1"/>
  <c r="H21" i="7"/>
  <c r="M29" i="3" s="1"/>
  <c r="K20" i="7"/>
  <c r="P28" i="3" s="1"/>
  <c r="F19" i="7"/>
  <c r="E27" i="3" s="1"/>
  <c r="I36" i="7"/>
  <c r="N44" i="3" s="1"/>
  <c r="H31" i="7"/>
  <c r="M39" i="3" s="1"/>
  <c r="I30" i="7"/>
  <c r="N38" i="3" s="1"/>
  <c r="K29" i="7"/>
  <c r="P37" i="3" s="1"/>
  <c r="F28" i="7"/>
  <c r="E36" i="3" s="1"/>
  <c r="G25" i="7"/>
  <c r="L33" i="3" s="1"/>
  <c r="G21" i="7"/>
  <c r="L29" i="3" s="1"/>
  <c r="J20" i="7"/>
  <c r="O28" i="3" s="1"/>
  <c r="H18" i="7"/>
  <c r="M26" i="3" s="1"/>
  <c r="F16" i="7"/>
  <c r="E24" i="3" s="1"/>
  <c r="K34" i="7"/>
  <c r="P42" i="3" s="1"/>
  <c r="G34" i="7"/>
  <c r="L42" i="3" s="1"/>
  <c r="K32" i="7"/>
  <c r="P40" i="3" s="1"/>
  <c r="F29" i="7"/>
  <c r="E37" i="3" s="1"/>
  <c r="AB37" i="3" s="1"/>
  <c r="M28" i="7"/>
  <c r="R36" i="3" s="1"/>
  <c r="G27" i="7"/>
  <c r="L35" i="3" s="1"/>
  <c r="J26" i="7"/>
  <c r="O34" i="3" s="1"/>
  <c r="H23" i="7"/>
  <c r="M31" i="3" s="1"/>
  <c r="I22" i="7"/>
  <c r="N30" i="3" s="1"/>
  <c r="W8" i="7"/>
  <c r="J9" i="7"/>
  <c r="O17" i="3" s="1"/>
  <c r="J11" i="7"/>
  <c r="O19" i="3" s="1"/>
  <c r="F12" i="7"/>
  <c r="E20" i="3" s="1"/>
  <c r="K13" i="7"/>
  <c r="P21" i="3" s="1"/>
  <c r="J15" i="7"/>
  <c r="O23" i="3" s="1"/>
  <c r="M16" i="7"/>
  <c r="R24" i="3" s="1"/>
  <c r="H17" i="7"/>
  <c r="M25" i="3" s="1"/>
  <c r="J19" i="7"/>
  <c r="O27" i="3" s="1"/>
  <c r="I20" i="7"/>
  <c r="N28" i="3" s="1"/>
  <c r="Z21" i="7"/>
  <c r="T30" i="4" s="1"/>
  <c r="X30" i="4" s="1"/>
  <c r="Y21" i="7"/>
  <c r="X23" i="7"/>
  <c r="K23" i="7" s="1"/>
  <c r="P31" i="3" s="1"/>
  <c r="W23" i="7"/>
  <c r="Z26" i="7"/>
  <c r="T35" i="4" s="1"/>
  <c r="X35" i="4" s="1"/>
  <c r="Y26" i="7"/>
  <c r="U30" i="7"/>
  <c r="Z34" i="7"/>
  <c r="M34" i="7" s="1"/>
  <c r="R42" i="3" s="1"/>
  <c r="V78" i="7"/>
  <c r="AH5" i="8" s="1"/>
  <c r="AH13" i="8" s="1"/>
  <c r="T81" i="7"/>
  <c r="Y36" i="7"/>
  <c r="L36" i="7" s="1"/>
  <c r="Q44" i="3" s="1"/>
  <c r="W27" i="7"/>
  <c r="J27" i="7" s="1"/>
  <c r="O35" i="3" s="1"/>
  <c r="X27" i="7"/>
  <c r="K27" i="7" s="1"/>
  <c r="P35" i="3" s="1"/>
  <c r="Y29" i="7"/>
  <c r="Z29" i="7"/>
  <c r="V79" i="7"/>
  <c r="AI5" i="8" s="1"/>
  <c r="Y31" i="7"/>
  <c r="W35" i="7"/>
  <c r="X35" i="7"/>
  <c r="K35" i="7" s="1"/>
  <c r="P43" i="3" s="1"/>
  <c r="Y22" i="7"/>
  <c r="X25" i="7"/>
  <c r="Z25" i="7" s="1"/>
  <c r="T79" i="7"/>
  <c r="V81" i="7"/>
  <c r="AK5" i="8" s="1"/>
  <c r="AK29" i="8" s="1"/>
  <c r="Z38" i="3"/>
  <c r="AC16" i="3"/>
  <c r="Z21" i="3"/>
  <c r="AB23" i="3"/>
  <c r="AE26" i="3"/>
  <c r="AD41" i="3"/>
  <c r="AE16" i="3"/>
  <c r="C18" i="3"/>
  <c r="AB21" i="3"/>
  <c r="AD23" i="3"/>
  <c r="AE24" i="3"/>
  <c r="C26" i="3"/>
  <c r="Z27" i="3"/>
  <c r="AC38" i="3"/>
  <c r="AD39" i="3"/>
  <c r="Z26" i="3"/>
  <c r="Z34" i="3"/>
  <c r="Z42" i="3"/>
  <c r="AA26" i="3"/>
  <c r="AE30" i="3"/>
  <c r="Z33" i="3"/>
  <c r="AA34" i="3"/>
  <c r="AE38" i="3"/>
  <c r="AA17" i="3"/>
  <c r="AB18" i="3"/>
  <c r="AE21" i="3"/>
  <c r="Z24" i="3"/>
  <c r="AE29" i="3"/>
  <c r="Z32" i="3"/>
  <c r="AA33" i="3"/>
  <c r="AA18" i="3"/>
  <c r="AA16" i="3"/>
  <c r="AB17" i="3"/>
  <c r="AC18" i="3"/>
  <c r="Z23" i="3"/>
  <c r="AA24" i="3"/>
  <c r="C30" i="3"/>
  <c r="AB33" i="3"/>
  <c r="C38" i="3"/>
  <c r="Z30" i="3"/>
  <c r="AD17" i="3"/>
  <c r="AC24" i="3"/>
  <c r="Z29" i="3"/>
  <c r="AA30" i="3"/>
  <c r="AD33" i="3"/>
  <c r="AA38" i="3"/>
  <c r="AC19" i="2"/>
  <c r="AG18" i="2"/>
  <c r="AF19" i="2"/>
  <c r="AE20" i="2"/>
  <c r="AD21" i="2"/>
  <c r="AG19" i="2"/>
  <c r="AG20" i="2"/>
  <c r="AF21" i="2"/>
  <c r="AB19" i="2"/>
  <c r="AD19" i="2"/>
  <c r="AC20" i="2"/>
  <c r="AB21" i="2"/>
  <c r="R31" i="7" l="1"/>
  <c r="R18" i="7"/>
  <c r="R17" i="7"/>
  <c r="R35" i="7"/>
  <c r="L20" i="7"/>
  <c r="Q28" i="3" s="1"/>
  <c r="T38" i="4"/>
  <c r="X38" i="4" s="1"/>
  <c r="M29" i="7"/>
  <c r="R37" i="3" s="1"/>
  <c r="R21" i="7"/>
  <c r="Z22" i="3"/>
  <c r="Z24" i="4"/>
  <c r="L15" i="7"/>
  <c r="Q23" i="3" s="1"/>
  <c r="Z25" i="3"/>
  <c r="AC22" i="3"/>
  <c r="AD22" i="3"/>
  <c r="AI85" i="8"/>
  <c r="AI18" i="8"/>
  <c r="AG22" i="8"/>
  <c r="AD16" i="3"/>
  <c r="AB16" i="3"/>
  <c r="AJ94" i="8"/>
  <c r="AJ72" i="8"/>
  <c r="AJ14" i="8"/>
  <c r="AJ230" i="8"/>
  <c r="AJ81" i="8"/>
  <c r="AJ35" i="8"/>
  <c r="AJ198" i="8"/>
  <c r="AJ100" i="8"/>
  <c r="AJ415" i="8"/>
  <c r="AJ203" i="8"/>
  <c r="AJ107" i="8"/>
  <c r="AJ129" i="8"/>
  <c r="AJ234" i="8"/>
  <c r="AJ258" i="8"/>
  <c r="AJ223" i="8"/>
  <c r="AJ248" i="8"/>
  <c r="AJ338" i="8"/>
  <c r="AJ233" i="8"/>
  <c r="AJ156" i="8"/>
  <c r="AJ173" i="8"/>
  <c r="AJ255" i="8"/>
  <c r="AJ216" i="8"/>
  <c r="AJ330" i="8"/>
  <c r="AJ375" i="8"/>
  <c r="AJ355" i="8"/>
  <c r="AJ300" i="8"/>
  <c r="AJ347" i="8"/>
  <c r="AJ382" i="8"/>
  <c r="AJ483" i="8"/>
  <c r="AJ301" i="8"/>
  <c r="AJ357" i="8"/>
  <c r="AJ399" i="8"/>
  <c r="AJ406" i="8"/>
  <c r="AJ462" i="8"/>
  <c r="AJ506" i="8"/>
  <c r="AJ425" i="8"/>
  <c r="AJ477" i="8"/>
  <c r="AJ547" i="8"/>
  <c r="AJ420" i="8"/>
  <c r="AJ484" i="8"/>
  <c r="AJ523" i="8"/>
  <c r="AJ570" i="8"/>
  <c r="AJ557" i="8"/>
  <c r="AJ528" i="8"/>
  <c r="AM528" i="8" s="1"/>
  <c r="AN528" i="8" s="1"/>
  <c r="AJ618" i="8"/>
  <c r="AJ629" i="8"/>
  <c r="AJ620" i="8"/>
  <c r="AJ595" i="8"/>
  <c r="AJ661" i="8"/>
  <c r="AJ670" i="8"/>
  <c r="AJ716" i="8"/>
  <c r="AJ680" i="8"/>
  <c r="AJ795" i="8"/>
  <c r="AJ725" i="8"/>
  <c r="AJ710" i="8"/>
  <c r="AJ759" i="8"/>
  <c r="AJ738" i="8"/>
  <c r="AJ789" i="8"/>
  <c r="AJ802" i="8"/>
  <c r="AJ824" i="8"/>
  <c r="AM824" i="8" s="1"/>
  <c r="AN824" i="8" s="1"/>
  <c r="AJ842" i="8"/>
  <c r="AJ912" i="8"/>
  <c r="AJ859" i="8"/>
  <c r="AJ866" i="8"/>
  <c r="AJ895" i="8"/>
  <c r="AJ884" i="8"/>
  <c r="AJ880" i="8"/>
  <c r="AJ950" i="8"/>
  <c r="AM950" i="8" s="1"/>
  <c r="AN950" i="8" s="1"/>
  <c r="AJ938" i="8"/>
  <c r="AJ953" i="8"/>
  <c r="AJ993" i="8"/>
  <c r="AJ994" i="8"/>
  <c r="AC17" i="3"/>
  <c r="BA6" i="8"/>
  <c r="AD19" i="3"/>
  <c r="AE19" i="3"/>
  <c r="Z31" i="3"/>
  <c r="AD30" i="3"/>
  <c r="L32" i="7"/>
  <c r="Q40" i="3" s="1"/>
  <c r="Z22" i="7"/>
  <c r="T31" i="4" s="1"/>
  <c r="X31" i="4" s="1"/>
  <c r="AJ184" i="8"/>
  <c r="AJ140" i="8"/>
  <c r="AJ83" i="8"/>
  <c r="AJ47" i="8"/>
  <c r="AJ15" i="8"/>
  <c r="AJ90" i="8"/>
  <c r="AJ70" i="8"/>
  <c r="AJ336" i="8"/>
  <c r="AJ138" i="8"/>
  <c r="AJ479" i="8"/>
  <c r="AJ180" i="8"/>
  <c r="AJ113" i="8"/>
  <c r="AJ141" i="8"/>
  <c r="AJ167" i="8"/>
  <c r="AJ274" i="8"/>
  <c r="AJ243" i="8"/>
  <c r="AJ264" i="8"/>
  <c r="AJ371" i="8"/>
  <c r="AJ328" i="8"/>
  <c r="AJ159" i="8"/>
  <c r="AJ189" i="8"/>
  <c r="AJ275" i="8"/>
  <c r="AJ232" i="8"/>
  <c r="AJ364" i="8"/>
  <c r="AJ296" i="8"/>
  <c r="AJ388" i="8"/>
  <c r="AJ315" i="8"/>
  <c r="AJ530" i="8"/>
  <c r="AJ394" i="8"/>
  <c r="AJ423" i="8"/>
  <c r="AJ325" i="8"/>
  <c r="AJ373" i="8"/>
  <c r="AJ487" i="8"/>
  <c r="AJ430" i="8"/>
  <c r="AJ474" i="8"/>
  <c r="AJ522" i="8"/>
  <c r="AJ445" i="8"/>
  <c r="AJ493" i="8"/>
  <c r="AJ582" i="8"/>
  <c r="AJ448" i="8"/>
  <c r="AJ500" i="8"/>
  <c r="AJ534" i="8"/>
  <c r="AJ628" i="8"/>
  <c r="AJ569" i="8"/>
  <c r="AJ556" i="8"/>
  <c r="AJ601" i="8"/>
  <c r="AJ720" i="8"/>
  <c r="AJ649" i="8"/>
  <c r="AJ607" i="8"/>
  <c r="AJ667" i="8"/>
  <c r="AJ635" i="8"/>
  <c r="AJ740" i="8"/>
  <c r="AJ727" i="8"/>
  <c r="AJ683" i="8"/>
  <c r="AJ743" i="8"/>
  <c r="AJ722" i="8"/>
  <c r="AJ753" i="8"/>
  <c r="AJ783" i="8"/>
  <c r="AJ788" i="8"/>
  <c r="AJ805" i="8"/>
  <c r="AJ821" i="8"/>
  <c r="AJ871" i="8"/>
  <c r="AJ838" i="8"/>
  <c r="AJ851" i="8"/>
  <c r="AJ897" i="8"/>
  <c r="AJ904" i="8"/>
  <c r="AJ948" i="8"/>
  <c r="AM948" i="8" s="1"/>
  <c r="AN948" i="8" s="1"/>
  <c r="AJ934" i="8"/>
  <c r="AJ894" i="8"/>
  <c r="AJ954" i="8"/>
  <c r="AJ965" i="8"/>
  <c r="AJ981" i="8"/>
  <c r="AJ1001" i="8"/>
  <c r="Y10" i="7"/>
  <c r="C16" i="3"/>
  <c r="C17" i="3"/>
  <c r="C19" i="3"/>
  <c r="C27" i="3"/>
  <c r="AD27" i="3"/>
  <c r="AC27" i="3"/>
  <c r="AE27" i="3"/>
  <c r="AA27" i="3"/>
  <c r="AE42" i="3"/>
  <c r="AD42" i="3"/>
  <c r="Z44" i="3"/>
  <c r="AB44" i="3"/>
  <c r="AA44" i="3"/>
  <c r="AC44" i="3"/>
  <c r="AD44" i="3"/>
  <c r="C44" i="3"/>
  <c r="AK68" i="8"/>
  <c r="U143" i="8"/>
  <c r="U8" i="8"/>
  <c r="U63" i="8"/>
  <c r="U119" i="8"/>
  <c r="U135" i="8"/>
  <c r="U67" i="8"/>
  <c r="U70" i="8"/>
  <c r="U60" i="8"/>
  <c r="U35" i="8"/>
  <c r="U49" i="8"/>
  <c r="U56" i="8"/>
  <c r="U84" i="8"/>
  <c r="U88" i="8"/>
  <c r="U65" i="8"/>
  <c r="U81" i="8"/>
  <c r="U15" i="8"/>
  <c r="U37" i="8"/>
  <c r="U206" i="8"/>
  <c r="U116" i="8"/>
  <c r="U129" i="8"/>
  <c r="U10" i="8"/>
  <c r="U77" i="8"/>
  <c r="U96" i="8"/>
  <c r="U24" i="8"/>
  <c r="U113" i="8"/>
  <c r="U11" i="8"/>
  <c r="U27" i="8"/>
  <c r="U114" i="8"/>
  <c r="U21" i="8"/>
  <c r="U43" i="8"/>
  <c r="U115" i="8"/>
  <c r="U1005" i="8"/>
  <c r="U1006" i="8"/>
  <c r="U959" i="8"/>
  <c r="U988" i="8"/>
  <c r="U966" i="8"/>
  <c r="U954" i="8"/>
  <c r="U955" i="8"/>
  <c r="U932" i="8"/>
  <c r="U919" i="8"/>
  <c r="U951" i="8"/>
  <c r="U934" i="8"/>
  <c r="U881" i="8"/>
  <c r="U906" i="8"/>
  <c r="U853" i="8"/>
  <c r="U957" i="8"/>
  <c r="U870" i="8"/>
  <c r="U848" i="8"/>
  <c r="U863" i="8"/>
  <c r="U847" i="8"/>
  <c r="U844" i="8"/>
  <c r="U878" i="8"/>
  <c r="U949" i="8"/>
  <c r="U830" i="8"/>
  <c r="U816" i="8"/>
  <c r="U794" i="8"/>
  <c r="U762" i="8"/>
  <c r="U796" i="8"/>
  <c r="U783" i="8"/>
  <c r="U767" i="8"/>
  <c r="U749" i="8"/>
  <c r="U757" i="8"/>
  <c r="U711" i="8"/>
  <c r="U733" i="8"/>
  <c r="U791" i="8"/>
  <c r="U688" i="8"/>
  <c r="U781" i="8"/>
  <c r="U738" i="8"/>
  <c r="U729" i="8"/>
  <c r="U682" i="8"/>
  <c r="U669" i="8"/>
  <c r="U628" i="8"/>
  <c r="U686" i="8"/>
  <c r="U701" i="8"/>
  <c r="U642" i="8"/>
  <c r="U616" i="8"/>
  <c r="U691" i="8"/>
  <c r="U649" i="8"/>
  <c r="U597" i="8"/>
  <c r="U639" i="8"/>
  <c r="U618" i="8"/>
  <c r="U717" i="8"/>
  <c r="U575" i="8"/>
  <c r="U542" i="8"/>
  <c r="U643" i="8"/>
  <c r="U555" i="8"/>
  <c r="U599" i="8"/>
  <c r="U564" i="8"/>
  <c r="U532" i="8"/>
  <c r="U501" i="8"/>
  <c r="U469" i="8"/>
  <c r="U565" i="8"/>
  <c r="U494" i="8"/>
  <c r="U462" i="8"/>
  <c r="U430" i="8"/>
  <c r="U398" i="8"/>
  <c r="U527" i="8"/>
  <c r="U495" i="8"/>
  <c r="U463" i="8"/>
  <c r="U431" i="8"/>
  <c r="U407" i="8"/>
  <c r="U374" i="8"/>
  <c r="U342" i="8"/>
  <c r="U310" i="8"/>
  <c r="U278" i="8"/>
  <c r="U425" i="8"/>
  <c r="U391" i="8"/>
  <c r="U359" i="8"/>
  <c r="U327" i="8"/>
  <c r="U587" i="8"/>
  <c r="U412" i="8"/>
  <c r="U392" i="8"/>
  <c r="U360" i="8"/>
  <c r="U328" i="8"/>
  <c r="U296" i="8"/>
  <c r="U569" i="8"/>
  <c r="U369" i="8"/>
  <c r="U500" i="8"/>
  <c r="U288" i="8"/>
  <c r="U276" i="8"/>
  <c r="U464" i="8"/>
  <c r="U222" i="8"/>
  <c r="U273" i="8"/>
  <c r="U203" i="8"/>
  <c r="U171" i="8"/>
  <c r="U305" i="8"/>
  <c r="U251" i="8"/>
  <c r="U185" i="8"/>
  <c r="U337" i="8"/>
  <c r="U165" i="8"/>
  <c r="U144" i="8"/>
  <c r="U190" i="8"/>
  <c r="U202" i="8"/>
  <c r="U136" i="8"/>
  <c r="U120" i="8"/>
  <c r="U254" i="8"/>
  <c r="U162" i="8"/>
  <c r="U468" i="8"/>
  <c r="U208" i="8"/>
  <c r="U33" i="8"/>
  <c r="U110" i="8"/>
  <c r="U62" i="8"/>
  <c r="U14" i="8"/>
  <c r="U59" i="8"/>
  <c r="U147" i="8"/>
  <c r="U87" i="8"/>
  <c r="U36" i="8"/>
  <c r="U103" i="8"/>
  <c r="U29" i="8"/>
  <c r="U125" i="8"/>
  <c r="U74" i="8"/>
  <c r="U40" i="8"/>
  <c r="U1002" i="8"/>
  <c r="U998" i="8"/>
  <c r="U962" i="8"/>
  <c r="U963" i="8"/>
  <c r="U968" i="8"/>
  <c r="U969" i="8"/>
  <c r="U976" i="8"/>
  <c r="U927" i="8"/>
  <c r="U941" i="8"/>
  <c r="U926" i="8"/>
  <c r="U884" i="8"/>
  <c r="U885" i="8"/>
  <c r="U905" i="8"/>
  <c r="U897" i="8"/>
  <c r="U852" i="8"/>
  <c r="U860" i="8"/>
  <c r="U831" i="8"/>
  <c r="U829" i="8"/>
  <c r="U834" i="8"/>
  <c r="U842" i="8"/>
  <c r="U801" i="8"/>
  <c r="U798" i="8"/>
  <c r="U758" i="8"/>
  <c r="U792" i="8"/>
  <c r="U772" i="8"/>
  <c r="U775" i="8"/>
  <c r="U803" i="8"/>
  <c r="U719" i="8"/>
  <c r="U735" i="8"/>
  <c r="U784" i="8"/>
  <c r="U680" i="8"/>
  <c r="U730" i="8"/>
  <c r="U799" i="8"/>
  <c r="U706" i="8"/>
  <c r="U694" i="8"/>
  <c r="U632" i="8"/>
  <c r="U671" i="8"/>
  <c r="U675" i="8"/>
  <c r="U657" i="8"/>
  <c r="U600" i="8"/>
  <c r="U687" i="8"/>
  <c r="U605" i="8"/>
  <c r="U662" i="8"/>
  <c r="U614" i="8"/>
  <c r="U661" i="8"/>
  <c r="U562" i="8"/>
  <c r="U619" i="8"/>
  <c r="U567" i="8"/>
  <c r="U645" i="8"/>
  <c r="U568" i="8"/>
  <c r="U531" i="8"/>
  <c r="U493" i="8"/>
  <c r="U611" i="8"/>
  <c r="U510" i="8"/>
  <c r="U474" i="8"/>
  <c r="U438" i="8"/>
  <c r="U402" i="8"/>
  <c r="U523" i="8"/>
  <c r="U487" i="8"/>
  <c r="U451" i="8"/>
  <c r="U526" i="8"/>
  <c r="U386" i="8"/>
  <c r="U350" i="8"/>
  <c r="U314" i="8"/>
  <c r="U524" i="8"/>
  <c r="U409" i="8"/>
  <c r="U379" i="8"/>
  <c r="U343" i="8"/>
  <c r="U307" i="8"/>
  <c r="U433" i="8"/>
  <c r="U397" i="8"/>
  <c r="U356" i="8"/>
  <c r="U320" i="8"/>
  <c r="U512" i="8"/>
  <c r="U393" i="8"/>
  <c r="U317" i="8"/>
  <c r="U299" i="8"/>
  <c r="U279" i="8"/>
  <c r="U313" i="8"/>
  <c r="U214" i="8"/>
  <c r="U261" i="8"/>
  <c r="U187" i="8"/>
  <c r="U239" i="8"/>
  <c r="U259" i="8"/>
  <c r="U189" i="8"/>
  <c r="U289" i="8"/>
  <c r="U161" i="8"/>
  <c r="U283" i="8"/>
  <c r="U241" i="8"/>
  <c r="U145" i="8"/>
  <c r="U124" i="8"/>
  <c r="U287" i="8"/>
  <c r="U160" i="8"/>
  <c r="U247" i="8"/>
  <c r="U112" i="8"/>
  <c r="U233" i="8"/>
  <c r="U76" i="8"/>
  <c r="U28" i="8"/>
  <c r="U66" i="8"/>
  <c r="U137" i="8"/>
  <c r="U79" i="8"/>
  <c r="U12" i="8"/>
  <c r="U61" i="8"/>
  <c r="U236" i="8"/>
  <c r="U82" i="8"/>
  <c r="U73" i="8"/>
  <c r="U997" i="8"/>
  <c r="U1001" i="8"/>
  <c r="U991" i="8"/>
  <c r="U999" i="8"/>
  <c r="U964" i="8"/>
  <c r="U965" i="8"/>
  <c r="U950" i="8"/>
  <c r="U911" i="8"/>
  <c r="U938" i="8"/>
  <c r="U907" i="8"/>
  <c r="U876" i="8"/>
  <c r="U877" i="8"/>
  <c r="U902" i="8"/>
  <c r="U882" i="8"/>
  <c r="U894" i="8"/>
  <c r="U846" i="8"/>
  <c r="U823" i="8"/>
  <c r="U826" i="8"/>
  <c r="U883" i="8"/>
  <c r="U836" i="8"/>
  <c r="U854" i="8"/>
  <c r="U790" i="8"/>
  <c r="U825" i="8"/>
  <c r="U808" i="8"/>
  <c r="U849" i="8"/>
  <c r="U771" i="8"/>
  <c r="U761" i="8"/>
  <c r="U715" i="8"/>
  <c r="U780" i="8"/>
  <c r="U737" i="8"/>
  <c r="U676" i="8"/>
  <c r="U725" i="8"/>
  <c r="U764" i="8"/>
  <c r="U700" i="8"/>
  <c r="U683" i="8"/>
  <c r="U726" i="8"/>
  <c r="U747" i="8"/>
  <c r="U670" i="8"/>
  <c r="U635" i="8"/>
  <c r="U596" i="8"/>
  <c r="U678" i="8"/>
  <c r="U601" i="8"/>
  <c r="U630" i="8"/>
  <c r="U610" i="8"/>
  <c r="U623" i="8"/>
  <c r="U558" i="8"/>
  <c r="U603" i="8"/>
  <c r="U563" i="8"/>
  <c r="U615" i="8"/>
  <c r="U560" i="8"/>
  <c r="U528" i="8"/>
  <c r="U489" i="8"/>
  <c r="U545" i="8"/>
  <c r="U506" i="8"/>
  <c r="U470" i="8"/>
  <c r="U434" i="8"/>
  <c r="U553" i="8"/>
  <c r="U519" i="8"/>
  <c r="U483" i="8"/>
  <c r="U447" i="8"/>
  <c r="U440" i="8"/>
  <c r="U382" i="8"/>
  <c r="U346" i="8"/>
  <c r="U306" i="8"/>
  <c r="U508" i="8"/>
  <c r="U448" i="8"/>
  <c r="U375" i="8"/>
  <c r="U339" i="8"/>
  <c r="U303" i="8"/>
  <c r="U419" i="8"/>
  <c r="U388" i="8"/>
  <c r="U352" i="8"/>
  <c r="U316" i="8"/>
  <c r="U365" i="8"/>
  <c r="U361" i="8"/>
  <c r="U309" i="8"/>
  <c r="U293" i="8"/>
  <c r="U272" i="8"/>
  <c r="U280" i="8"/>
  <c r="U209" i="8"/>
  <c r="U257" i="8"/>
  <c r="U183" i="8"/>
  <c r="U396" i="8"/>
  <c r="U255" i="8"/>
  <c r="U181" i="8"/>
  <c r="U270" i="8"/>
  <c r="U159" i="8"/>
  <c r="U258" i="8"/>
  <c r="U229" i="8"/>
  <c r="U140" i="8"/>
  <c r="U122" i="8"/>
  <c r="U221" i="8"/>
  <c r="U158" i="8"/>
  <c r="U225" i="8"/>
  <c r="U111" i="8"/>
  <c r="U227" i="8"/>
  <c r="U72" i="8"/>
  <c r="U17" i="8"/>
  <c r="U50" i="8"/>
  <c r="U121" i="8"/>
  <c r="U75" i="8"/>
  <c r="U213" i="8"/>
  <c r="U48" i="8"/>
  <c r="U224" i="8"/>
  <c r="U78" i="8"/>
  <c r="U97" i="8"/>
  <c r="U989" i="8"/>
  <c r="U993" i="8"/>
  <c r="U985" i="8"/>
  <c r="U978" i="8"/>
  <c r="U960" i="8"/>
  <c r="U961" i="8"/>
  <c r="U924" i="8"/>
  <c r="U903" i="8"/>
  <c r="U935" i="8"/>
  <c r="U904" i="8"/>
  <c r="U946" i="8"/>
  <c r="U869" i="8"/>
  <c r="U888" i="8"/>
  <c r="U868" i="8"/>
  <c r="U887" i="8"/>
  <c r="U871" i="8"/>
  <c r="U815" i="8"/>
  <c r="U900" i="8"/>
  <c r="U841" i="8"/>
  <c r="U833" i="8"/>
  <c r="U822" i="8"/>
  <c r="U786" i="8"/>
  <c r="U872" i="8"/>
  <c r="U797" i="8"/>
  <c r="U843" i="8"/>
  <c r="U765" i="8"/>
  <c r="U759" i="8"/>
  <c r="U707" i="8"/>
  <c r="U773" i="8"/>
  <c r="U720" i="8"/>
  <c r="U672" i="8"/>
  <c r="U714" i="8"/>
  <c r="U752" i="8"/>
  <c r="U693" i="8"/>
  <c r="U656" i="8"/>
  <c r="U712" i="8"/>
  <c r="U769" i="8"/>
  <c r="U658" i="8"/>
  <c r="U633" i="8"/>
  <c r="U592" i="8"/>
  <c r="U659" i="8"/>
  <c r="U593" i="8"/>
  <c r="U677" i="8"/>
  <c r="U606" i="8"/>
  <c r="U607" i="8"/>
  <c r="U554" i="8"/>
  <c r="U721" i="8"/>
  <c r="U559" i="8"/>
  <c r="U591" i="8"/>
  <c r="U556" i="8"/>
  <c r="U521" i="8"/>
  <c r="U485" i="8"/>
  <c r="U537" i="8"/>
  <c r="U502" i="8"/>
  <c r="U466" i="8"/>
  <c r="U426" i="8"/>
  <c r="U525" i="8"/>
  <c r="U515" i="8"/>
  <c r="U479" i="8"/>
  <c r="U443" i="8"/>
  <c r="U437" i="8"/>
  <c r="U378" i="8"/>
  <c r="U338" i="8"/>
  <c r="U302" i="8"/>
  <c r="U492" i="8"/>
  <c r="U445" i="8"/>
  <c r="U371" i="8"/>
  <c r="U335" i="8"/>
  <c r="U595" i="8"/>
  <c r="U411" i="8"/>
  <c r="U384" i="8"/>
  <c r="U348" i="8"/>
  <c r="U312" i="8"/>
  <c r="U301" i="8"/>
  <c r="U429" i="8"/>
  <c r="U297" i="8"/>
  <c r="U449" i="8"/>
  <c r="U268" i="8"/>
  <c r="U242" i="8"/>
  <c r="U381" i="8"/>
  <c r="U253" i="8"/>
  <c r="U179" i="8"/>
  <c r="U373" i="8"/>
  <c r="U246" i="8"/>
  <c r="U177" i="8"/>
  <c r="U237" i="8"/>
  <c r="U157" i="8"/>
  <c r="U217" i="8"/>
  <c r="U223" i="8"/>
  <c r="U138" i="8"/>
  <c r="U266" i="8"/>
  <c r="U215" i="8"/>
  <c r="U156" i="8"/>
  <c r="U219" i="8"/>
  <c r="U95" i="8"/>
  <c r="U184" i="8"/>
  <c r="U69" i="8"/>
  <c r="U31" i="8"/>
  <c r="U106" i="8"/>
  <c r="U71" i="8"/>
  <c r="U196" i="8"/>
  <c r="U41" i="8"/>
  <c r="U141" i="8"/>
  <c r="U58" i="8"/>
  <c r="U981" i="8"/>
  <c r="U977" i="8"/>
  <c r="U996" i="8"/>
  <c r="U975" i="8"/>
  <c r="U956" i="8"/>
  <c r="U947" i="8"/>
  <c r="U916" i="8"/>
  <c r="U895" i="8"/>
  <c r="U928" i="8"/>
  <c r="U901" i="8"/>
  <c r="U931" i="8"/>
  <c r="U861" i="8"/>
  <c r="U943" i="8"/>
  <c r="U850" i="8"/>
  <c r="U875" i="8"/>
  <c r="U865" i="8"/>
  <c r="U899" i="8"/>
  <c r="U845" i="8"/>
  <c r="U828" i="8"/>
  <c r="U824" i="8"/>
  <c r="U819" i="8"/>
  <c r="U782" i="8"/>
  <c r="U838" i="8"/>
  <c r="U800" i="8"/>
  <c r="U787" i="8"/>
  <c r="U754" i="8"/>
  <c r="U748" i="8"/>
  <c r="U703" i="8"/>
  <c r="U807" i="8"/>
  <c r="U704" i="8"/>
  <c r="U668" i="8"/>
  <c r="U709" i="8"/>
  <c r="U742" i="8"/>
  <c r="U681" i="8"/>
  <c r="U652" i="8"/>
  <c r="U705" i="8"/>
  <c r="U750" i="8"/>
  <c r="U654" i="8"/>
  <c r="U624" i="8"/>
  <c r="U588" i="8"/>
  <c r="U625" i="8"/>
  <c r="U589" i="8"/>
  <c r="U651" i="8"/>
  <c r="U602" i="8"/>
  <c r="U674" i="8"/>
  <c r="U550" i="8"/>
  <c r="U663" i="8"/>
  <c r="U551" i="8"/>
  <c r="U655" i="8"/>
  <c r="U552" i="8"/>
  <c r="U517" i="8"/>
  <c r="U481" i="8"/>
  <c r="U533" i="8"/>
  <c r="U498" i="8"/>
  <c r="U458" i="8"/>
  <c r="U422" i="8"/>
  <c r="U627" i="8"/>
  <c r="U511" i="8"/>
  <c r="U475" i="8"/>
  <c r="U439" i="8"/>
  <c r="U408" i="8"/>
  <c r="U370" i="8"/>
  <c r="U334" i="8"/>
  <c r="U298" i="8"/>
  <c r="U476" i="8"/>
  <c r="U404" i="8"/>
  <c r="U367" i="8"/>
  <c r="U331" i="8"/>
  <c r="U520" i="8"/>
  <c r="U456" i="8"/>
  <c r="U380" i="8"/>
  <c r="U344" i="8"/>
  <c r="U308" i="8"/>
  <c r="U292" i="8"/>
  <c r="U401" i="8"/>
  <c r="U496" i="8"/>
  <c r="U432" i="8"/>
  <c r="U264" i="8"/>
  <c r="U238" i="8"/>
  <c r="U345" i="8"/>
  <c r="U249" i="8"/>
  <c r="U175" i="8"/>
  <c r="U285" i="8"/>
  <c r="U245" i="8"/>
  <c r="U173" i="8"/>
  <c r="U231" i="8"/>
  <c r="U155" i="8"/>
  <c r="U211" i="8"/>
  <c r="U220" i="8"/>
  <c r="U134" i="8"/>
  <c r="U235" i="8"/>
  <c r="U212" i="8"/>
  <c r="U154" i="8"/>
  <c r="U216" i="8"/>
  <c r="U54" i="8"/>
  <c r="U133" i="8"/>
  <c r="U57" i="8"/>
  <c r="U174" i="8"/>
  <c r="U22" i="8"/>
  <c r="U105" i="8"/>
  <c r="U64" i="8"/>
  <c r="U131" i="8"/>
  <c r="U39" i="8"/>
  <c r="U118" i="8"/>
  <c r="U53" i="8"/>
  <c r="U16" i="8"/>
  <c r="U30" i="8"/>
  <c r="U973" i="8"/>
  <c r="U974" i="8"/>
  <c r="U994" i="8"/>
  <c r="U972" i="8"/>
  <c r="U952" i="8"/>
  <c r="U1004" i="8"/>
  <c r="U979" i="8"/>
  <c r="U930" i="8"/>
  <c r="U920" i="8"/>
  <c r="U898" i="8"/>
  <c r="U909" i="8"/>
  <c r="U948" i="8"/>
  <c r="U921" i="8"/>
  <c r="U879" i="8"/>
  <c r="U893" i="8"/>
  <c r="U862" i="8"/>
  <c r="U896" i="8"/>
  <c r="U820" i="8"/>
  <c r="U864" i="8"/>
  <c r="U818" i="8"/>
  <c r="U814" i="8"/>
  <c r="U778" i="8"/>
  <c r="U827" i="8"/>
  <c r="U804" i="8"/>
  <c r="U776" i="8"/>
  <c r="U736" i="8"/>
  <c r="U746" i="8"/>
  <c r="U789" i="8"/>
  <c r="U753" i="8"/>
  <c r="U699" i="8"/>
  <c r="U664" i="8"/>
  <c r="U777" i="8"/>
  <c r="U718" i="8"/>
  <c r="U673" i="8"/>
  <c r="U648" i="8"/>
  <c r="U695" i="8"/>
  <c r="U743" i="8"/>
  <c r="U650" i="8"/>
  <c r="U620" i="8"/>
  <c r="U679" i="8"/>
  <c r="U621" i="8"/>
  <c r="U585" i="8"/>
  <c r="U641" i="8"/>
  <c r="U598" i="8"/>
  <c r="U586" i="8"/>
  <c r="U546" i="8"/>
  <c r="U584" i="8"/>
  <c r="U547" i="8"/>
  <c r="U631" i="8"/>
  <c r="U548" i="8"/>
  <c r="U513" i="8"/>
  <c r="U477" i="8"/>
  <c r="U629" i="8"/>
  <c r="U490" i="8"/>
  <c r="U454" i="8"/>
  <c r="U418" i="8"/>
  <c r="U576" i="8"/>
  <c r="U507" i="8"/>
  <c r="U471" i="8"/>
  <c r="U435" i="8"/>
  <c r="U405" i="8"/>
  <c r="U366" i="8"/>
  <c r="U330" i="8"/>
  <c r="U294" i="8"/>
  <c r="U460" i="8"/>
  <c r="U399" i="8"/>
  <c r="U363" i="8"/>
  <c r="U323" i="8"/>
  <c r="U504" i="8"/>
  <c r="U453" i="8"/>
  <c r="U376" i="8"/>
  <c r="U340" i="8"/>
  <c r="U304" i="8"/>
  <c r="U281" i="8"/>
  <c r="U349" i="8"/>
  <c r="U444" i="8"/>
  <c r="U480" i="8"/>
  <c r="U260" i="8"/>
  <c r="U234" i="8"/>
  <c r="U291" i="8"/>
  <c r="U210" i="8"/>
  <c r="U167" i="8"/>
  <c r="U275" i="8"/>
  <c r="U205" i="8"/>
  <c r="U169" i="8"/>
  <c r="U228" i="8"/>
  <c r="U153" i="8"/>
  <c r="U200" i="8"/>
  <c r="U180" i="8"/>
  <c r="U132" i="8"/>
  <c r="U232" i="8"/>
  <c r="U204" i="8"/>
  <c r="U152" i="8"/>
  <c r="U198" i="8"/>
  <c r="U45" i="8"/>
  <c r="U109" i="8"/>
  <c r="U52" i="8"/>
  <c r="U127" i="8"/>
  <c r="U18" i="8"/>
  <c r="U100" i="8"/>
  <c r="U55" i="8"/>
  <c r="U104" i="8"/>
  <c r="U23" i="8"/>
  <c r="U117" i="8"/>
  <c r="U51" i="8"/>
  <c r="U1000" i="8"/>
  <c r="U971" i="8"/>
  <c r="U990" i="8"/>
  <c r="U958" i="8"/>
  <c r="U944" i="8"/>
  <c r="U983" i="8"/>
  <c r="U945" i="8"/>
  <c r="U922" i="8"/>
  <c r="U940" i="8"/>
  <c r="U889" i="8"/>
  <c r="U923" i="8"/>
  <c r="U915" i="8"/>
  <c r="U912" i="8"/>
  <c r="U874" i="8"/>
  <c r="U890" i="8"/>
  <c r="U859" i="8"/>
  <c r="U867" i="8"/>
  <c r="U851" i="8"/>
  <c r="U857" i="8"/>
  <c r="U817" i="8"/>
  <c r="U810" i="8"/>
  <c r="U774" i="8"/>
  <c r="U821" i="8"/>
  <c r="U785" i="8"/>
  <c r="U763" i="8"/>
  <c r="U734" i="8"/>
  <c r="U731" i="8"/>
  <c r="U779" i="8"/>
  <c r="U740" i="8"/>
  <c r="U696" i="8"/>
  <c r="U660" i="8"/>
  <c r="U724" i="8"/>
  <c r="U713" i="8"/>
  <c r="U667" i="8"/>
  <c r="U644" i="8"/>
  <c r="U685" i="8"/>
  <c r="U722" i="8"/>
  <c r="U646" i="8"/>
  <c r="U612" i="8"/>
  <c r="U647" i="8"/>
  <c r="U617" i="8"/>
  <c r="U581" i="8"/>
  <c r="U634" i="8"/>
  <c r="U594" i="8"/>
  <c r="U580" i="8"/>
  <c r="U538" i="8"/>
  <c r="U579" i="8"/>
  <c r="U543" i="8"/>
  <c r="U583" i="8"/>
  <c r="U544" i="8"/>
  <c r="U509" i="8"/>
  <c r="U473" i="8"/>
  <c r="U522" i="8"/>
  <c r="U486" i="8"/>
  <c r="U450" i="8"/>
  <c r="U414" i="8"/>
  <c r="U573" i="8"/>
  <c r="U503" i="8"/>
  <c r="U467" i="8"/>
  <c r="U427" i="8"/>
  <c r="U400" i="8"/>
  <c r="U362" i="8"/>
  <c r="U326" i="8"/>
  <c r="U290" i="8"/>
  <c r="U457" i="8"/>
  <c r="U395" i="8"/>
  <c r="U355" i="8"/>
  <c r="U319" i="8"/>
  <c r="U488" i="8"/>
  <c r="U424" i="8"/>
  <c r="U372" i="8"/>
  <c r="U336" i="8"/>
  <c r="U300" i="8"/>
  <c r="U549" i="8"/>
  <c r="U341" i="8"/>
  <c r="U415" i="8"/>
  <c r="U420" i="8"/>
  <c r="U256" i="8"/>
  <c r="U230" i="8"/>
  <c r="U277" i="8"/>
  <c r="U199" i="8"/>
  <c r="U150" i="8"/>
  <c r="U271" i="8"/>
  <c r="U201" i="8"/>
  <c r="U452" i="8"/>
  <c r="U188" i="8"/>
  <c r="U148" i="8"/>
  <c r="U168" i="8"/>
  <c r="U170" i="8"/>
  <c r="U130" i="8"/>
  <c r="U192" i="8"/>
  <c r="U194" i="8"/>
  <c r="U146" i="8"/>
  <c r="U176" i="8"/>
  <c r="U25" i="8"/>
  <c r="U94" i="8"/>
  <c r="U47" i="8"/>
  <c r="U108" i="8"/>
  <c r="U13" i="8"/>
  <c r="U92" i="8"/>
  <c r="U44" i="8"/>
  <c r="U99" i="8"/>
  <c r="U19" i="8"/>
  <c r="U102" i="8"/>
  <c r="U46" i="8"/>
  <c r="U1003" i="8"/>
  <c r="U967" i="8"/>
  <c r="U987" i="8"/>
  <c r="U986" i="8"/>
  <c r="U936" i="8"/>
  <c r="U982" i="8"/>
  <c r="U942" i="8"/>
  <c r="U933" i="8"/>
  <c r="U937" i="8"/>
  <c r="U873" i="8"/>
  <c r="U918" i="8"/>
  <c r="U914" i="8"/>
  <c r="U910" i="8"/>
  <c r="U858" i="8"/>
  <c r="U880" i="8"/>
  <c r="U856" i="8"/>
  <c r="U835" i="8"/>
  <c r="U840" i="8"/>
  <c r="U913" i="8"/>
  <c r="U809" i="8"/>
  <c r="U806" i="8"/>
  <c r="U770" i="8"/>
  <c r="U811" i="8"/>
  <c r="U768" i="8"/>
  <c r="U760" i="8"/>
  <c r="U813" i="8"/>
  <c r="U727" i="8"/>
  <c r="U756" i="8"/>
  <c r="U732" i="8"/>
  <c r="U692" i="8"/>
  <c r="U745" i="8"/>
  <c r="U708" i="8"/>
  <c r="U702" i="8"/>
  <c r="U665" i="8"/>
  <c r="U640" i="8"/>
  <c r="U744" i="8"/>
  <c r="U710" i="8"/>
  <c r="U638" i="8"/>
  <c r="U608" i="8"/>
  <c r="U637" i="8"/>
  <c r="U613" i="8"/>
  <c r="U577" i="8"/>
  <c r="U626" i="8"/>
  <c r="U590" i="8"/>
  <c r="U570" i="8"/>
  <c r="U534" i="8"/>
  <c r="U574" i="8"/>
  <c r="U539" i="8"/>
  <c r="U578" i="8"/>
  <c r="U540" i="8"/>
  <c r="U505" i="8"/>
  <c r="U465" i="8"/>
  <c r="U518" i="8"/>
  <c r="U482" i="8"/>
  <c r="U446" i="8"/>
  <c r="U410" i="8"/>
  <c r="U541" i="8"/>
  <c r="U499" i="8"/>
  <c r="U459" i="8"/>
  <c r="U561" i="8"/>
  <c r="U394" i="8"/>
  <c r="U358" i="8"/>
  <c r="U322" i="8"/>
  <c r="U286" i="8"/>
  <c r="U428" i="8"/>
  <c r="U387" i="8"/>
  <c r="U351" i="8"/>
  <c r="U315" i="8"/>
  <c r="U472" i="8"/>
  <c r="U413" i="8"/>
  <c r="U368" i="8"/>
  <c r="U332" i="8"/>
  <c r="U582" i="8"/>
  <c r="U423" i="8"/>
  <c r="U333" i="8"/>
  <c r="U389" i="8"/>
  <c r="U377" i="8"/>
  <c r="U252" i="8"/>
  <c r="U226" i="8"/>
  <c r="U269" i="8"/>
  <c r="U195" i="8"/>
  <c r="U484" i="8"/>
  <c r="U267" i="8"/>
  <c r="U197" i="8"/>
  <c r="U441" i="8"/>
  <c r="U178" i="8"/>
  <c r="U353" i="8"/>
  <c r="U284" i="8"/>
  <c r="U151" i="8"/>
  <c r="U128" i="8"/>
  <c r="U182" i="8"/>
  <c r="U172" i="8"/>
  <c r="U142" i="8"/>
  <c r="U139" i="8"/>
  <c r="U262" i="8"/>
  <c r="U83" i="8"/>
  <c r="U42" i="8"/>
  <c r="U107" i="8"/>
  <c r="U186" i="8"/>
  <c r="U89" i="8"/>
  <c r="U34" i="8"/>
  <c r="U91" i="8"/>
  <c r="U321" i="8"/>
  <c r="U101" i="8"/>
  <c r="U32" i="8"/>
  <c r="U20" i="8"/>
  <c r="U995" i="8"/>
  <c r="U992" i="8"/>
  <c r="U984" i="8"/>
  <c r="U970" i="8"/>
  <c r="U980" i="8"/>
  <c r="U953" i="8"/>
  <c r="U939" i="8"/>
  <c r="U925" i="8"/>
  <c r="U929" i="8"/>
  <c r="U892" i="8"/>
  <c r="U917" i="8"/>
  <c r="U908" i="8"/>
  <c r="U886" i="8"/>
  <c r="U855" i="8"/>
  <c r="U866" i="8"/>
  <c r="U839" i="8"/>
  <c r="U832" i="8"/>
  <c r="U837" i="8"/>
  <c r="U891" i="8"/>
  <c r="U805" i="8"/>
  <c r="U802" i="8"/>
  <c r="U766" i="8"/>
  <c r="U795" i="8"/>
  <c r="U793" i="8"/>
  <c r="U788" i="8"/>
  <c r="U812" i="8"/>
  <c r="U723" i="8"/>
  <c r="U751" i="8"/>
  <c r="U716" i="8"/>
  <c r="U684" i="8"/>
  <c r="U741" i="8"/>
  <c r="U697" i="8"/>
  <c r="U755" i="8"/>
  <c r="U698" i="8"/>
  <c r="U636" i="8"/>
  <c r="U739" i="8"/>
  <c r="U689" i="8"/>
  <c r="U728" i="8"/>
  <c r="U604" i="8"/>
  <c r="U690" i="8"/>
  <c r="U609" i="8"/>
  <c r="U666" i="8"/>
  <c r="U622" i="8"/>
  <c r="U653" i="8"/>
  <c r="U566" i="8"/>
  <c r="U530" i="8"/>
  <c r="U571" i="8"/>
  <c r="U535" i="8"/>
  <c r="U572" i="8"/>
  <c r="U557" i="8"/>
  <c r="U497" i="8"/>
  <c r="U461" i="8"/>
  <c r="U514" i="8"/>
  <c r="U478" i="8"/>
  <c r="U442" i="8"/>
  <c r="U406" i="8"/>
  <c r="U529" i="8"/>
  <c r="U491" i="8"/>
  <c r="U455" i="8"/>
  <c r="U536" i="8"/>
  <c r="U390" i="8"/>
  <c r="U354" i="8"/>
  <c r="U318" i="8"/>
  <c r="U282" i="8"/>
  <c r="U421" i="8"/>
  <c r="U383" i="8"/>
  <c r="U347" i="8"/>
  <c r="U311" i="8"/>
  <c r="U436" i="8"/>
  <c r="U403" i="8"/>
  <c r="U364" i="8"/>
  <c r="U324" i="8"/>
  <c r="U516" i="8"/>
  <c r="U417" i="8"/>
  <c r="U325" i="8"/>
  <c r="U357" i="8"/>
  <c r="U295" i="8"/>
  <c r="U248" i="8"/>
  <c r="U218" i="8"/>
  <c r="U265" i="8"/>
  <c r="U191" i="8"/>
  <c r="U243" i="8"/>
  <c r="U263" i="8"/>
  <c r="U193" i="8"/>
  <c r="U416" i="8"/>
  <c r="U163" i="8"/>
  <c r="U329" i="8"/>
  <c r="U244" i="8"/>
  <c r="U149" i="8"/>
  <c r="U126" i="8"/>
  <c r="U385" i="8"/>
  <c r="U164" i="8"/>
  <c r="U250" i="8"/>
  <c r="U123" i="8"/>
  <c r="U240" i="8"/>
  <c r="U80" i="8"/>
  <c r="U38" i="8"/>
  <c r="U93" i="8"/>
  <c r="U166" i="8"/>
  <c r="U85" i="8"/>
  <c r="U26" i="8"/>
  <c r="U68" i="8"/>
  <c r="U274" i="8"/>
  <c r="U98" i="8"/>
  <c r="U207" i="8"/>
  <c r="U90" i="8"/>
  <c r="AA40" i="3"/>
  <c r="AB42" i="3"/>
  <c r="AA25" i="3"/>
  <c r="L22" i="7"/>
  <c r="Q30" i="3" s="1"/>
  <c r="Z31" i="4"/>
  <c r="L29" i="7"/>
  <c r="Q37" i="3" s="1"/>
  <c r="Z38" i="4"/>
  <c r="L26" i="7"/>
  <c r="Q34" i="3" s="1"/>
  <c r="Z35" i="4"/>
  <c r="AE34" i="3"/>
  <c r="AD34" i="3"/>
  <c r="C35" i="3"/>
  <c r="AE35" i="3"/>
  <c r="AC35" i="3"/>
  <c r="AB35" i="3"/>
  <c r="AA35" i="3"/>
  <c r="AD32" i="3"/>
  <c r="AB32" i="3"/>
  <c r="C32" i="3"/>
  <c r="R33" i="7"/>
  <c r="R25" i="7"/>
  <c r="R24" i="7"/>
  <c r="G80" i="7"/>
  <c r="K19" i="2" s="1"/>
  <c r="X5" i="8"/>
  <c r="C34" i="3"/>
  <c r="R23" i="7"/>
  <c r="AC39" i="3"/>
  <c r="AA39" i="3"/>
  <c r="C39" i="3"/>
  <c r="AE39" i="3"/>
  <c r="AB39" i="3"/>
  <c r="L13" i="7"/>
  <c r="Q21" i="3" s="1"/>
  <c r="Z22" i="4"/>
  <c r="R22" i="7"/>
  <c r="S21" i="4"/>
  <c r="Y21" i="4" s="1"/>
  <c r="Z12" i="7"/>
  <c r="R28" i="7"/>
  <c r="Y12" i="7"/>
  <c r="AC41" i="3"/>
  <c r="C41" i="3"/>
  <c r="Z41" i="3"/>
  <c r="AA41" i="3"/>
  <c r="AL144" i="8"/>
  <c r="AL10" i="8"/>
  <c r="AL24" i="8"/>
  <c r="AL27" i="8"/>
  <c r="AL65" i="8"/>
  <c r="AL43" i="8"/>
  <c r="AL58" i="8"/>
  <c r="AL82" i="8"/>
  <c r="AL15" i="8"/>
  <c r="AL78" i="8"/>
  <c r="AL70" i="8"/>
  <c r="AL20" i="8"/>
  <c r="AL63" i="8"/>
  <c r="AL131" i="8"/>
  <c r="AL35" i="8"/>
  <c r="AL74" i="8"/>
  <c r="AL99" i="8"/>
  <c r="AL101" i="8"/>
  <c r="AL49" i="8"/>
  <c r="AM49" i="8" s="1"/>
  <c r="AN49" i="8" s="1"/>
  <c r="AL46" i="8"/>
  <c r="AL9" i="8"/>
  <c r="AL91" i="8"/>
  <c r="AL999" i="8"/>
  <c r="AL1000" i="8"/>
  <c r="AL975" i="8"/>
  <c r="AL1001" i="8"/>
  <c r="AL979" i="8"/>
  <c r="AL981" i="8"/>
  <c r="AL977" i="8"/>
  <c r="AL991" i="8"/>
  <c r="AL892" i="8"/>
  <c r="AL946" i="8"/>
  <c r="AL936" i="8"/>
  <c r="AL905" i="8"/>
  <c r="AL889" i="8"/>
  <c r="AL907" i="8"/>
  <c r="AL866" i="8"/>
  <c r="AL891" i="8"/>
  <c r="AL865" i="8"/>
  <c r="AL880" i="8"/>
  <c r="AL843" i="8"/>
  <c r="AL828" i="8"/>
  <c r="AL849" i="8"/>
  <c r="AL872" i="8"/>
  <c r="AL895" i="8"/>
  <c r="AL842" i="8"/>
  <c r="AL798" i="8"/>
  <c r="AL803" i="8"/>
  <c r="AL781" i="8"/>
  <c r="AL793" i="8"/>
  <c r="AL755" i="8"/>
  <c r="AL764" i="8"/>
  <c r="AL737" i="8"/>
  <c r="AL767" i="8"/>
  <c r="AL711" i="8"/>
  <c r="AL759" i="8"/>
  <c r="AL778" i="8"/>
  <c r="AL745" i="8"/>
  <c r="AL684" i="8"/>
  <c r="AL717" i="8"/>
  <c r="AL693" i="8"/>
  <c r="AL694" i="8"/>
  <c r="AL686" i="8"/>
  <c r="AL636" i="8"/>
  <c r="AL678" i="8"/>
  <c r="AL708" i="8"/>
  <c r="AL612" i="8"/>
  <c r="AL580" i="8"/>
  <c r="AL651" i="8"/>
  <c r="AL605" i="8"/>
  <c r="AL642" i="8"/>
  <c r="AL628" i="8"/>
  <c r="AL598" i="8"/>
  <c r="AL557" i="8"/>
  <c r="AL525" i="8"/>
  <c r="AL655" i="8"/>
  <c r="AL566" i="8"/>
  <c r="AL611" i="8"/>
  <c r="AL563" i="8"/>
  <c r="AL531" i="8"/>
  <c r="AL540" i="8"/>
  <c r="AL493" i="8"/>
  <c r="AL461" i="8"/>
  <c r="AL429" i="8"/>
  <c r="AL397" i="8"/>
  <c r="AL518" i="8"/>
  <c r="AL486" i="8"/>
  <c r="AL454" i="8"/>
  <c r="AL422" i="8"/>
  <c r="AM422" i="8" s="1"/>
  <c r="AL530" i="8"/>
  <c r="AL491" i="8"/>
  <c r="AL459" i="8"/>
  <c r="AL427" i="8"/>
  <c r="AL488" i="8"/>
  <c r="AL390" i="8"/>
  <c r="AL358" i="8"/>
  <c r="AL326" i="8"/>
  <c r="AL1002" i="8"/>
  <c r="AL1003" i="8"/>
  <c r="AL972" i="8"/>
  <c r="AL983" i="8"/>
  <c r="AL976" i="8"/>
  <c r="AL949" i="8"/>
  <c r="AL974" i="8"/>
  <c r="AL957" i="8"/>
  <c r="AL980" i="8"/>
  <c r="AL930" i="8"/>
  <c r="AL925" i="8"/>
  <c r="AL902" i="8"/>
  <c r="AL881" i="8"/>
  <c r="AL904" i="8"/>
  <c r="AL858" i="8"/>
  <c r="AL883" i="8"/>
  <c r="AL862" i="8"/>
  <c r="AL876" i="8"/>
  <c r="AM876" i="8" s="1"/>
  <c r="AN876" i="8" s="1"/>
  <c r="AL944" i="8"/>
  <c r="AL820" i="8"/>
  <c r="AL846" i="8"/>
  <c r="AL869" i="8"/>
  <c r="AL837" i="8"/>
  <c r="AL822" i="8"/>
  <c r="AL794" i="8"/>
  <c r="AL799" i="8"/>
  <c r="AL779" i="8"/>
  <c r="AL788" i="8"/>
  <c r="AL751" i="8"/>
  <c r="AL758" i="8"/>
  <c r="AL762" i="8"/>
  <c r="AL749" i="8"/>
  <c r="AL707" i="8"/>
  <c r="AL748" i="8"/>
  <c r="AL808" i="8"/>
  <c r="AL741" i="8"/>
  <c r="AL680" i="8"/>
  <c r="AL706" i="8"/>
  <c r="AL689" i="8"/>
  <c r="AL683" i="8"/>
  <c r="AL663" i="8"/>
  <c r="AL687" i="8"/>
  <c r="AL660" i="8"/>
  <c r="AL669" i="8"/>
  <c r="AL608" i="8"/>
  <c r="AL576" i="8"/>
  <c r="AL641" i="8"/>
  <c r="AL601" i="8"/>
  <c r="AL691" i="8"/>
  <c r="AL626" i="8"/>
  <c r="AL594" i="8"/>
  <c r="AL553" i="8"/>
  <c r="AL646" i="8"/>
  <c r="AL634" i="8"/>
  <c r="AL562" i="8"/>
  <c r="AL595" i="8"/>
  <c r="AL559" i="8"/>
  <c r="AL623" i="8"/>
  <c r="AL521" i="8"/>
  <c r="AL489" i="8"/>
  <c r="AL457" i="8"/>
  <c r="AL425" i="8"/>
  <c r="AL560" i="8"/>
  <c r="AL514" i="8"/>
  <c r="AL482" i="8"/>
  <c r="AL450" i="8"/>
  <c r="AL418" i="8"/>
  <c r="AL519" i="8"/>
  <c r="AL487" i="8"/>
  <c r="AL455" i="8"/>
  <c r="AL423" i="8"/>
  <c r="AL472" i="8"/>
  <c r="AL386" i="8"/>
  <c r="AL354" i="8"/>
  <c r="AL322" i="8"/>
  <c r="AL290" i="8"/>
  <c r="AL468" i="8"/>
  <c r="AL387" i="8"/>
  <c r="AL355" i="8"/>
  <c r="AL416" i="8"/>
  <c r="AL388" i="8"/>
  <c r="AL332" i="8"/>
  <c r="AM332" i="8" s="1"/>
  <c r="AN332" i="8" s="1"/>
  <c r="AL292" i="8"/>
  <c r="AL341" i="8"/>
  <c r="AL395" i="8"/>
  <c r="AL237" i="8"/>
  <c r="AL328" i="8"/>
  <c r="AL256" i="8"/>
  <c r="AL186" i="8"/>
  <c r="AL145" i="8"/>
  <c r="AL295" i="8"/>
  <c r="AL218" i="8"/>
  <c r="AL297" i="8"/>
  <c r="AL253" i="8"/>
  <c r="AL296" i="8"/>
  <c r="AL224" i="8"/>
  <c r="AL344" i="8"/>
  <c r="AL263" i="8"/>
  <c r="AL200" i="8"/>
  <c r="AL181" i="8"/>
  <c r="AL154" i="8"/>
  <c r="AL193" i="8"/>
  <c r="AL204" i="8"/>
  <c r="AL134" i="8"/>
  <c r="AL118" i="8"/>
  <c r="AL102" i="8"/>
  <c r="AL235" i="8"/>
  <c r="AL210" i="8"/>
  <c r="AL165" i="8"/>
  <c r="AL90" i="8"/>
  <c r="AL60" i="8"/>
  <c r="AL135" i="8"/>
  <c r="AL25" i="8"/>
  <c r="AM25" i="8" s="1"/>
  <c r="AN25" i="8" s="1"/>
  <c r="AL129" i="8"/>
  <c r="AL52" i="8"/>
  <c r="AL246" i="8"/>
  <c r="AL31" i="8"/>
  <c r="AL155" i="8"/>
  <c r="AL71" i="8"/>
  <c r="AL103" i="8"/>
  <c r="AL29" i="8"/>
  <c r="AL994" i="8"/>
  <c r="AL1006" i="8"/>
  <c r="AL964" i="8"/>
  <c r="AL1004" i="8"/>
  <c r="AL973" i="8"/>
  <c r="AL941" i="8"/>
  <c r="AL971" i="8"/>
  <c r="AL943" i="8"/>
  <c r="AL947" i="8"/>
  <c r="AL922" i="8"/>
  <c r="AL917" i="8"/>
  <c r="AL886" i="8"/>
  <c r="AL873" i="8"/>
  <c r="AL901" i="8"/>
  <c r="AL850" i="8"/>
  <c r="AL857" i="8"/>
  <c r="AL859" i="8"/>
  <c r="AM859" i="8" s="1"/>
  <c r="AN859" i="8" s="1"/>
  <c r="AL848" i="8"/>
  <c r="AL923" i="8"/>
  <c r="AL884" i="8"/>
  <c r="AL827" i="8"/>
  <c r="AL868" i="8"/>
  <c r="AL834" i="8"/>
  <c r="AL819" i="8"/>
  <c r="AL825" i="8"/>
  <c r="AL795" i="8"/>
  <c r="AL817" i="8"/>
  <c r="AL773" i="8"/>
  <c r="AL747" i="8"/>
  <c r="AL756" i="8"/>
  <c r="AL750" i="8"/>
  <c r="AL740" i="8"/>
  <c r="AL703" i="8"/>
  <c r="AL744" i="8"/>
  <c r="AL786" i="8"/>
  <c r="AL733" i="8"/>
  <c r="AL676" i="8"/>
  <c r="AL701" i="8"/>
  <c r="AL685" i="8"/>
  <c r="AL671" i="8"/>
  <c r="AL661" i="8"/>
  <c r="AL674" i="8"/>
  <c r="AL682" i="8"/>
  <c r="AL649" i="8"/>
  <c r="AL604" i="8"/>
  <c r="AL782" i="8"/>
  <c r="AL633" i="8"/>
  <c r="AL597" i="8"/>
  <c r="AL679" i="8"/>
  <c r="AL622" i="8"/>
  <c r="AL579" i="8"/>
  <c r="AL549" i="8"/>
  <c r="AL645" i="8"/>
  <c r="AL632" i="8"/>
  <c r="AL558" i="8"/>
  <c r="AL672" i="8"/>
  <c r="AL555" i="8"/>
  <c r="AL607" i="8"/>
  <c r="AL517" i="8"/>
  <c r="AL485" i="8"/>
  <c r="AL453" i="8"/>
  <c r="AL421" i="8"/>
  <c r="AL526" i="8"/>
  <c r="AL510" i="8"/>
  <c r="AL478" i="8"/>
  <c r="AL446" i="8"/>
  <c r="AL586" i="8"/>
  <c r="AL515" i="8"/>
  <c r="AL483" i="8"/>
  <c r="AL451" i="8"/>
  <c r="AL419" i="8"/>
  <c r="AL444" i="8"/>
  <c r="AL382" i="8"/>
  <c r="AL350" i="8"/>
  <c r="AL318" i="8"/>
  <c r="AL286" i="8"/>
  <c r="AL452" i="8"/>
  <c r="AL383" i="8"/>
  <c r="AL564" i="8"/>
  <c r="AL392" i="8"/>
  <c r="AL365" i="8"/>
  <c r="AL327" i="8"/>
  <c r="AL456" i="8"/>
  <c r="AL333" i="8"/>
  <c r="AL408" i="8"/>
  <c r="AL233" i="8"/>
  <c r="AL320" i="8"/>
  <c r="AL252" i="8"/>
  <c r="AL182" i="8"/>
  <c r="AL143" i="8"/>
  <c r="AL281" i="8"/>
  <c r="AL214" i="8"/>
  <c r="AL288" i="8"/>
  <c r="AL249" i="8"/>
  <c r="AL285" i="8"/>
  <c r="AL220" i="8"/>
  <c r="AL311" i="8"/>
  <c r="AL259" i="8"/>
  <c r="AL191" i="8"/>
  <c r="AL180" i="8"/>
  <c r="AL152" i="8"/>
  <c r="AL192" i="8"/>
  <c r="AL195" i="8"/>
  <c r="AL132" i="8"/>
  <c r="AL116" i="8"/>
  <c r="AL100" i="8"/>
  <c r="AL207" i="8"/>
  <c r="AL189" i="8"/>
  <c r="AL161" i="8"/>
  <c r="AL88" i="8"/>
  <c r="AL54" i="8"/>
  <c r="AL119" i="8"/>
  <c r="AL21" i="8"/>
  <c r="AL109" i="8"/>
  <c r="AL50" i="8"/>
  <c r="AL139" i="8"/>
  <c r="AL22" i="8"/>
  <c r="AL133" i="8"/>
  <c r="AL64" i="8"/>
  <c r="AL93" i="8"/>
  <c r="AL23" i="8"/>
  <c r="AL1005" i="8"/>
  <c r="AL989" i="8"/>
  <c r="AL967" i="8"/>
  <c r="AL985" i="8"/>
  <c r="AL958" i="8"/>
  <c r="AL992" i="8"/>
  <c r="AL921" i="8"/>
  <c r="AL908" i="8"/>
  <c r="AL927" i="8"/>
  <c r="AL942" i="8"/>
  <c r="AL926" i="8"/>
  <c r="AL896" i="8"/>
  <c r="AL918" i="8"/>
  <c r="AL882" i="8"/>
  <c r="AL903" i="8"/>
  <c r="AL888" i="8"/>
  <c r="AL898" i="8"/>
  <c r="AL864" i="8"/>
  <c r="AL844" i="8"/>
  <c r="AL813" i="8"/>
  <c r="AL841" i="8"/>
  <c r="AL826" i="8"/>
  <c r="AL805" i="8"/>
  <c r="AL806" i="8"/>
  <c r="AL811" i="8"/>
  <c r="AL797" i="8"/>
  <c r="AL816" i="8"/>
  <c r="AL774" i="8"/>
  <c r="AL731" i="8"/>
  <c r="AL769" i="8"/>
  <c r="AL776" i="8"/>
  <c r="AL719" i="8"/>
  <c r="AL763" i="8"/>
  <c r="AL714" i="8"/>
  <c r="AL702" i="8"/>
  <c r="AL692" i="8"/>
  <c r="AL742" i="8"/>
  <c r="AL700" i="8"/>
  <c r="AL710" i="8"/>
  <c r="AL659" i="8"/>
  <c r="AL644" i="8"/>
  <c r="AL705" i="8"/>
  <c r="AL637" i="8"/>
  <c r="AL620" i="8"/>
  <c r="AL588" i="8"/>
  <c r="AL631" i="8"/>
  <c r="AL613" i="8"/>
  <c r="AL668" i="8"/>
  <c r="AL654" i="8"/>
  <c r="AL606" i="8"/>
  <c r="AL565" i="8"/>
  <c r="AL533" i="8"/>
  <c r="AL590" i="8"/>
  <c r="AL577" i="8"/>
  <c r="AL993" i="8"/>
  <c r="AL960" i="8"/>
  <c r="AL995" i="8"/>
  <c r="AL916" i="8"/>
  <c r="AL945" i="8"/>
  <c r="AL899" i="8"/>
  <c r="AL890" i="8"/>
  <c r="AL847" i="8"/>
  <c r="AL871" i="8"/>
  <c r="AL830" i="8"/>
  <c r="AL829" i="8"/>
  <c r="AL810" i="8"/>
  <c r="AL814" i="8"/>
  <c r="AL770" i="8"/>
  <c r="AL775" i="8"/>
  <c r="AL723" i="8"/>
  <c r="AL725" i="8"/>
  <c r="AL696" i="8"/>
  <c r="AL716" i="8"/>
  <c r="AL670" i="8"/>
  <c r="AL720" i="8"/>
  <c r="AL624" i="8"/>
  <c r="AL639" i="8"/>
  <c r="AL698" i="8"/>
  <c r="AL610" i="8"/>
  <c r="AL537" i="8"/>
  <c r="AL578" i="8"/>
  <c r="AL582" i="8"/>
  <c r="AL535" i="8"/>
  <c r="AL505" i="8"/>
  <c r="AL449" i="8"/>
  <c r="AL405" i="8"/>
  <c r="AL502" i="8"/>
  <c r="AL458" i="8"/>
  <c r="AL667" i="8"/>
  <c r="AL479" i="8"/>
  <c r="AL435" i="8"/>
  <c r="AL432" i="8"/>
  <c r="AL362" i="8"/>
  <c r="AL306" i="8"/>
  <c r="AL500" i="8"/>
  <c r="AL379" i="8"/>
  <c r="AL480" i="8"/>
  <c r="AL523" i="8"/>
  <c r="AL324" i="8"/>
  <c r="AL393" i="8"/>
  <c r="AL291" i="8"/>
  <c r="AL229" i="8"/>
  <c r="AL272" i="8"/>
  <c r="AL194" i="8"/>
  <c r="AL448" i="8"/>
  <c r="AL234" i="8"/>
  <c r="AL339" i="8"/>
  <c r="AL406" i="8"/>
  <c r="AL240" i="8"/>
  <c r="AL380" i="8"/>
  <c r="AL255" i="8"/>
  <c r="AL377" i="8"/>
  <c r="AM377" i="8" s="1"/>
  <c r="AN377" i="8" s="1"/>
  <c r="AL158" i="8"/>
  <c r="AL183" i="8"/>
  <c r="AL150" i="8"/>
  <c r="AL122" i="8"/>
  <c r="AL98" i="8"/>
  <c r="AL175" i="8"/>
  <c r="AL227" i="8"/>
  <c r="AL86" i="8"/>
  <c r="AL258" i="8"/>
  <c r="AL45" i="8"/>
  <c r="AL83" i="8"/>
  <c r="AL28" i="8"/>
  <c r="AL59" i="8"/>
  <c r="AL105" i="8"/>
  <c r="AL36" i="8"/>
  <c r="AL41" i="8"/>
  <c r="AM41" i="8" s="1"/>
  <c r="AN41" i="8" s="1"/>
  <c r="AL988" i="8"/>
  <c r="AL982" i="8"/>
  <c r="AL950" i="8"/>
  <c r="AL900" i="8"/>
  <c r="AL939" i="8"/>
  <c r="AL893" i="8"/>
  <c r="AL874" i="8"/>
  <c r="AL875" i="8"/>
  <c r="AL861" i="8"/>
  <c r="AL855" i="8"/>
  <c r="AL867" i="8"/>
  <c r="AL802" i="8"/>
  <c r="AL790" i="8"/>
  <c r="AL761" i="8"/>
  <c r="AL765" i="8"/>
  <c r="AL715" i="8"/>
  <c r="AL709" i="8"/>
  <c r="AL688" i="8"/>
  <c r="AL697" i="8"/>
  <c r="AL721" i="8"/>
  <c r="AL690" i="8"/>
  <c r="AL616" i="8"/>
  <c r="AL629" i="8"/>
  <c r="AL653" i="8"/>
  <c r="AL602" i="8"/>
  <c r="AL529" i="8"/>
  <c r="AL570" i="8"/>
  <c r="AL581" i="8"/>
  <c r="AL603" i="8"/>
  <c r="AL501" i="8"/>
  <c r="AL445" i="8"/>
  <c r="AL401" i="8"/>
  <c r="AL498" i="8"/>
  <c r="AL442" i="8"/>
  <c r="AL591" i="8"/>
  <c r="AL475" i="8"/>
  <c r="AL431" i="8"/>
  <c r="AL403" i="8"/>
  <c r="AL346" i="8"/>
  <c r="AL302" i="8"/>
  <c r="AL484" i="8"/>
  <c r="AL375" i="8"/>
  <c r="AL464" i="8"/>
  <c r="AL508" i="8"/>
  <c r="AL460" i="8"/>
  <c r="AL384" i="8"/>
  <c r="AL476" i="8"/>
  <c r="AL225" i="8"/>
  <c r="AL268" i="8"/>
  <c r="AL190" i="8"/>
  <c r="AL385" i="8"/>
  <c r="AL230" i="8"/>
  <c r="AL304" i="8"/>
  <c r="AL400" i="8"/>
  <c r="AL236" i="8"/>
  <c r="AL345" i="8"/>
  <c r="AL251" i="8"/>
  <c r="AL254" i="8"/>
  <c r="AL156" i="8"/>
  <c r="AL262" i="8"/>
  <c r="AL140" i="8"/>
  <c r="AL120" i="8"/>
  <c r="AL96" i="8"/>
  <c r="AL376" i="8"/>
  <c r="AL176" i="8"/>
  <c r="AL84" i="8"/>
  <c r="AL199" i="8"/>
  <c r="AL33" i="8"/>
  <c r="AL80" i="8"/>
  <c r="AL17" i="8"/>
  <c r="AL55" i="8"/>
  <c r="AL89" i="8"/>
  <c r="AL34" i="8"/>
  <c r="AL39" i="8"/>
  <c r="AL986" i="8"/>
  <c r="AL956" i="8"/>
  <c r="AL963" i="8"/>
  <c r="AL961" i="8"/>
  <c r="AL940" i="8"/>
  <c r="AL984" i="8"/>
  <c r="AL915" i="8"/>
  <c r="AL928" i="8"/>
  <c r="AL856" i="8"/>
  <c r="AL919" i="8"/>
  <c r="AL824" i="8"/>
  <c r="AL831" i="8"/>
  <c r="AL879" i="8"/>
  <c r="AL804" i="8"/>
  <c r="AL743" i="8"/>
  <c r="AL736" i="8"/>
  <c r="AL699" i="8"/>
  <c r="AL729" i="8"/>
  <c r="AL757" i="8"/>
  <c r="AL681" i="8"/>
  <c r="AL656" i="8"/>
  <c r="AL665" i="8"/>
  <c r="AL600" i="8"/>
  <c r="AL625" i="8"/>
  <c r="AL666" i="8"/>
  <c r="AL574" i="8"/>
  <c r="AL635" i="8"/>
  <c r="AL554" i="8"/>
  <c r="AL571" i="8"/>
  <c r="AL552" i="8"/>
  <c r="AL497" i="8"/>
  <c r="AL441" i="8"/>
  <c r="AL524" i="8"/>
  <c r="AL494" i="8"/>
  <c r="AL438" i="8"/>
  <c r="AL556" i="8"/>
  <c r="AL471" i="8"/>
  <c r="AL415" i="8"/>
  <c r="AL402" i="8"/>
  <c r="AL342" i="8"/>
  <c r="AL298" i="8"/>
  <c r="AL412" i="8"/>
  <c r="AL371" i="8"/>
  <c r="AL428" i="8"/>
  <c r="AL356" i="8"/>
  <c r="AL436" i="8"/>
  <c r="AL361" i="8"/>
  <c r="AL331" i="8"/>
  <c r="AL221" i="8"/>
  <c r="AL264" i="8"/>
  <c r="AL178" i="8"/>
  <c r="AL368" i="8"/>
  <c r="AL226" i="8"/>
  <c r="AL283" i="8"/>
  <c r="AM283" i="8" s="1"/>
  <c r="AN283" i="8" s="1"/>
  <c r="AL357" i="8"/>
  <c r="AL232" i="8"/>
  <c r="AL301" i="8"/>
  <c r="AL527" i="8"/>
  <c r="AL231" i="8"/>
  <c r="AL146" i="8"/>
  <c r="AL239" i="8"/>
  <c r="AL138" i="8"/>
  <c r="AL114" i="8"/>
  <c r="AL94" i="8"/>
  <c r="AL337" i="8"/>
  <c r="AL157" i="8"/>
  <c r="AL81" i="8"/>
  <c r="AL197" i="8"/>
  <c r="AL16" i="8"/>
  <c r="AL76" i="8"/>
  <c r="AL13" i="8"/>
  <c r="AL18" i="8"/>
  <c r="AL87" i="8"/>
  <c r="AL26" i="8"/>
  <c r="AL19" i="8"/>
  <c r="AL978" i="8"/>
  <c r="AL987" i="8"/>
  <c r="AL966" i="8"/>
  <c r="AL954" i="8"/>
  <c r="AL937" i="8"/>
  <c r="AL938" i="8"/>
  <c r="AL914" i="8"/>
  <c r="AL909" i="8"/>
  <c r="AL853" i="8"/>
  <c r="AL863" i="8"/>
  <c r="AM863" i="8" s="1"/>
  <c r="AN863" i="8" s="1"/>
  <c r="AL821" i="8"/>
  <c r="AL877" i="8"/>
  <c r="AL823" i="8"/>
  <c r="AL785" i="8"/>
  <c r="AL739" i="8"/>
  <c r="AL734" i="8"/>
  <c r="AL818" i="8"/>
  <c r="AL718" i="8"/>
  <c r="AL754" i="8"/>
  <c r="AL677" i="8"/>
  <c r="AL652" i="8"/>
  <c r="AL658" i="8"/>
  <c r="AL596" i="8"/>
  <c r="AL621" i="8"/>
  <c r="AL664" i="8"/>
  <c r="AL573" i="8"/>
  <c r="AL615" i="8"/>
  <c r="AL550" i="8"/>
  <c r="AL567" i="8"/>
  <c r="AL534" i="8"/>
  <c r="AL481" i="8"/>
  <c r="AL437" i="8"/>
  <c r="AL619" i="8"/>
  <c r="AL490" i="8"/>
  <c r="AL434" i="8"/>
  <c r="AL511" i="8"/>
  <c r="AL467" i="8"/>
  <c r="AL411" i="8"/>
  <c r="AL394" i="8"/>
  <c r="AL338" i="8"/>
  <c r="AL294" i="8"/>
  <c r="AL532" i="8"/>
  <c r="AL367" i="8"/>
  <c r="AL420" i="8"/>
  <c r="AL351" i="8"/>
  <c r="AL373" i="8"/>
  <c r="AL349" i="8"/>
  <c r="AL321" i="8"/>
  <c r="AL217" i="8"/>
  <c r="AL260" i="8"/>
  <c r="AL174" i="8"/>
  <c r="AL352" i="8"/>
  <c r="AL222" i="8"/>
  <c r="AL273" i="8"/>
  <c r="AL347" i="8"/>
  <c r="AL228" i="8"/>
  <c r="AL287" i="8"/>
  <c r="AL266" i="8"/>
  <c r="AL203" i="8"/>
  <c r="AL142" i="8"/>
  <c r="AL223" i="8"/>
  <c r="AL136" i="8"/>
  <c r="AL112" i="8"/>
  <c r="AL92" i="8"/>
  <c r="AL243" i="8"/>
  <c r="AL153" i="8"/>
  <c r="AL77" i="8"/>
  <c r="AL196" i="8"/>
  <c r="AL14" i="8"/>
  <c r="AL72" i="8"/>
  <c r="AL303" i="8"/>
  <c r="AL12" i="8"/>
  <c r="AL85" i="8"/>
  <c r="AL127" i="8"/>
  <c r="AL389" i="8"/>
  <c r="AL970" i="8"/>
  <c r="AL969" i="8"/>
  <c r="AL962" i="8"/>
  <c r="AL929" i="8"/>
  <c r="AL934" i="8"/>
  <c r="AL935" i="8"/>
  <c r="AL920" i="8"/>
  <c r="AL906" i="8"/>
  <c r="AL845" i="8"/>
  <c r="AL860" i="8"/>
  <c r="AL894" i="8"/>
  <c r="AL809" i="8"/>
  <c r="AL815" i="8"/>
  <c r="AL783" i="8"/>
  <c r="AL735" i="8"/>
  <c r="AL796" i="8"/>
  <c r="AL792" i="8"/>
  <c r="AL713" i="8"/>
  <c r="AL746" i="8"/>
  <c r="AL673" i="8"/>
  <c r="AL648" i="8"/>
  <c r="AL647" i="8"/>
  <c r="AL592" i="8"/>
  <c r="AL617" i="8"/>
  <c r="AL662" i="8"/>
  <c r="AL569" i="8"/>
  <c r="AL599" i="8"/>
  <c r="AL546" i="8"/>
  <c r="AL551" i="8"/>
  <c r="AL575" i="8"/>
  <c r="AL477" i="8"/>
  <c r="AL433" i="8"/>
  <c r="AL548" i="8"/>
  <c r="AL474" i="8"/>
  <c r="AL430" i="8"/>
  <c r="AL507" i="8"/>
  <c r="AL463" i="8"/>
  <c r="AL407" i="8"/>
  <c r="AL378" i="8"/>
  <c r="AL334" i="8"/>
  <c r="AL282" i="8"/>
  <c r="AL440" i="8"/>
  <c r="AL363" i="8"/>
  <c r="AL369" i="8"/>
  <c r="AL348" i="8"/>
  <c r="AL364" i="8"/>
  <c r="AL325" i="8"/>
  <c r="AL316" i="8"/>
  <c r="AL213" i="8"/>
  <c r="AL248" i="8"/>
  <c r="AL170" i="8"/>
  <c r="AL319" i="8"/>
  <c r="AL209" i="8"/>
  <c r="AL269" i="8"/>
  <c r="AM269" i="8" s="1"/>
  <c r="AL312" i="8"/>
  <c r="AL216" i="8"/>
  <c r="AL277" i="8"/>
  <c r="AL219" i="8"/>
  <c r="AL171" i="8"/>
  <c r="AL323" i="8"/>
  <c r="AL206" i="8"/>
  <c r="AL130" i="8"/>
  <c r="AL110" i="8"/>
  <c r="AL492" i="8"/>
  <c r="AL188" i="8"/>
  <c r="AL149" i="8"/>
  <c r="AL73" i="8"/>
  <c r="AL111" i="8"/>
  <c r="AL313" i="8"/>
  <c r="AL69" i="8"/>
  <c r="AM69" i="8" s="1"/>
  <c r="AN69" i="8" s="1"/>
  <c r="AL123" i="8"/>
  <c r="AL270" i="8"/>
  <c r="AL79" i="8"/>
  <c r="AL68" i="8"/>
  <c r="AL187" i="8"/>
  <c r="AL117" i="8"/>
  <c r="AL997" i="8"/>
  <c r="AL959" i="8"/>
  <c r="AM959" i="8" s="1"/>
  <c r="AN959" i="8" s="1"/>
  <c r="AL951" i="8"/>
  <c r="AL913" i="8"/>
  <c r="AL948" i="8"/>
  <c r="AL955" i="8"/>
  <c r="AL911" i="8"/>
  <c r="AL931" i="8"/>
  <c r="AL897" i="8"/>
  <c r="AL836" i="8"/>
  <c r="AL838" i="8"/>
  <c r="AL801" i="8"/>
  <c r="AL807" i="8"/>
  <c r="AL800" i="8"/>
  <c r="AL784" i="8"/>
  <c r="AL772" i="8"/>
  <c r="AL777" i="8"/>
  <c r="AL768" i="8"/>
  <c r="AL722" i="8"/>
  <c r="AL704" i="8"/>
  <c r="AL640" i="8"/>
  <c r="AL766" i="8"/>
  <c r="AL584" i="8"/>
  <c r="AL609" i="8"/>
  <c r="AL643" i="8"/>
  <c r="AL561" i="8"/>
  <c r="AL657" i="8"/>
  <c r="AL542" i="8"/>
  <c r="AL547" i="8"/>
  <c r="AL572" i="8"/>
  <c r="AL473" i="8"/>
  <c r="AL417" i="8"/>
  <c r="AL528" i="8"/>
  <c r="AL470" i="8"/>
  <c r="AL426" i="8"/>
  <c r="AL503" i="8"/>
  <c r="AL447" i="8"/>
  <c r="AL520" i="8"/>
  <c r="AL374" i="8"/>
  <c r="AL330" i="8"/>
  <c r="AL278" i="8"/>
  <c r="AL414" i="8"/>
  <c r="AL359" i="8"/>
  <c r="AL360" i="8"/>
  <c r="AL343" i="8"/>
  <c r="AL299" i="8"/>
  <c r="AL317" i="8"/>
  <c r="AL280" i="8"/>
  <c r="AL329" i="8"/>
  <c r="AL208" i="8"/>
  <c r="AL166" i="8"/>
  <c r="AL305" i="8"/>
  <c r="AL404" i="8"/>
  <c r="AL265" i="8"/>
  <c r="AL307" i="8"/>
  <c r="AL212" i="8"/>
  <c r="AL275" i="8"/>
  <c r="AL201" i="8"/>
  <c r="AL164" i="8"/>
  <c r="AL308" i="8"/>
  <c r="AL205" i="8"/>
  <c r="AL128" i="8"/>
  <c r="AL108" i="8"/>
  <c r="AL250" i="8"/>
  <c r="AL179" i="8"/>
  <c r="AL141" i="8"/>
  <c r="AL67" i="8"/>
  <c r="AL97" i="8"/>
  <c r="AL289" i="8"/>
  <c r="AL62" i="8"/>
  <c r="AL107" i="8"/>
  <c r="AL167" i="8"/>
  <c r="AL75" i="8"/>
  <c r="AL61" i="8"/>
  <c r="AL177" i="8"/>
  <c r="AL998" i="8"/>
  <c r="AL996" i="8"/>
  <c r="AL933" i="8"/>
  <c r="AL932" i="8"/>
  <c r="AL965" i="8"/>
  <c r="AL878" i="8"/>
  <c r="AL912" i="8"/>
  <c r="AL854" i="8"/>
  <c r="AL887" i="8"/>
  <c r="AL840" i="8"/>
  <c r="AL835" i="8"/>
  <c r="AL812" i="8"/>
  <c r="AL791" i="8"/>
  <c r="AL771" i="8"/>
  <c r="AL752" i="8"/>
  <c r="AL738" i="8"/>
  <c r="AL732" i="8"/>
  <c r="AL728" i="8"/>
  <c r="AL789" i="8"/>
  <c r="AL724" i="8"/>
  <c r="AL753" i="8"/>
  <c r="AL638" i="8"/>
  <c r="AL675" i="8"/>
  <c r="AL593" i="8"/>
  <c r="AL618" i="8"/>
  <c r="AL545" i="8"/>
  <c r="AL630" i="8"/>
  <c r="AL538" i="8"/>
  <c r="AL543" i="8"/>
  <c r="AL513" i="8"/>
  <c r="AL469" i="8"/>
  <c r="AL413" i="8"/>
  <c r="AL522" i="8"/>
  <c r="AL466" i="8"/>
  <c r="AL585" i="8"/>
  <c r="AL499" i="8"/>
  <c r="AL443" i="8"/>
  <c r="AL504" i="8"/>
  <c r="AL370" i="8"/>
  <c r="AL314" i="8"/>
  <c r="AL544" i="8"/>
  <c r="AL396" i="8"/>
  <c r="AL512" i="8"/>
  <c r="AL279" i="8"/>
  <c r="AL340" i="8"/>
  <c r="AL399" i="8"/>
  <c r="AL309" i="8"/>
  <c r="AL247" i="8"/>
  <c r="AL315" i="8"/>
  <c r="AL202" i="8"/>
  <c r="AL151" i="8"/>
  <c r="AL242" i="8"/>
  <c r="AL372" i="8"/>
  <c r="AL261" i="8"/>
  <c r="AL245" i="8"/>
  <c r="AL424" i="8"/>
  <c r="AL271" i="8"/>
  <c r="AL169" i="8"/>
  <c r="AL162" i="8"/>
  <c r="AL274" i="8"/>
  <c r="AL173" i="8"/>
  <c r="AL126" i="8"/>
  <c r="AL106" i="8"/>
  <c r="AL185" i="8"/>
  <c r="AL336" i="8"/>
  <c r="AL125" i="8"/>
  <c r="AL40" i="8"/>
  <c r="AL57" i="8"/>
  <c r="AL284" i="8"/>
  <c r="AL42" i="8"/>
  <c r="AL95" i="8"/>
  <c r="AL163" i="8"/>
  <c r="AL48" i="8"/>
  <c r="AL53" i="8"/>
  <c r="AL990" i="8"/>
  <c r="AL968" i="8"/>
  <c r="AL952" i="8"/>
  <c r="AL924" i="8"/>
  <c r="AL953" i="8"/>
  <c r="AL870" i="8"/>
  <c r="AL910" i="8"/>
  <c r="AL851" i="8"/>
  <c r="AL885" i="8"/>
  <c r="AL833" i="8"/>
  <c r="AL832" i="8"/>
  <c r="AL852" i="8"/>
  <c r="AL839" i="8"/>
  <c r="AL787" i="8"/>
  <c r="AL780" i="8"/>
  <c r="AM780" i="8" s="1"/>
  <c r="AN780" i="8" s="1"/>
  <c r="AL727" i="8"/>
  <c r="AL730" i="8"/>
  <c r="AL712" i="8"/>
  <c r="AL760" i="8"/>
  <c r="AL695" i="8"/>
  <c r="AL726" i="8"/>
  <c r="AL627" i="8"/>
  <c r="AL650" i="8"/>
  <c r="AL589" i="8"/>
  <c r="AL614" i="8"/>
  <c r="AL541" i="8"/>
  <c r="AL583" i="8"/>
  <c r="AL587" i="8"/>
  <c r="AL539" i="8"/>
  <c r="AL509" i="8"/>
  <c r="AL465" i="8"/>
  <c r="AL409" i="8"/>
  <c r="AL506" i="8"/>
  <c r="AL462" i="8"/>
  <c r="AL568" i="8"/>
  <c r="AL495" i="8"/>
  <c r="AL439" i="8"/>
  <c r="AL410" i="8"/>
  <c r="AL366" i="8"/>
  <c r="AM366" i="8" s="1"/>
  <c r="AN366" i="8" s="1"/>
  <c r="AL310" i="8"/>
  <c r="AL516" i="8"/>
  <c r="AL391" i="8"/>
  <c r="AL496" i="8"/>
  <c r="AL536" i="8"/>
  <c r="AL335" i="8"/>
  <c r="AL398" i="8"/>
  <c r="AL300" i="8"/>
  <c r="AM300" i="8" s="1"/>
  <c r="AN300" i="8" s="1"/>
  <c r="AL241" i="8"/>
  <c r="AL276" i="8"/>
  <c r="AL198" i="8"/>
  <c r="AL147" i="8"/>
  <c r="AL238" i="8"/>
  <c r="AL353" i="8"/>
  <c r="AL257" i="8"/>
  <c r="AL244" i="8"/>
  <c r="AL381" i="8"/>
  <c r="AL267" i="8"/>
  <c r="AL168" i="8"/>
  <c r="AL160" i="8"/>
  <c r="AL211" i="8"/>
  <c r="AL172" i="8"/>
  <c r="AL124" i="8"/>
  <c r="AL104" i="8"/>
  <c r="AL184" i="8"/>
  <c r="AL293" i="8"/>
  <c r="AL113" i="8"/>
  <c r="AL30" i="8"/>
  <c r="AL47" i="8"/>
  <c r="AL148" i="8"/>
  <c r="AL38" i="8"/>
  <c r="AL66" i="8"/>
  <c r="AM66" i="8" s="1"/>
  <c r="AN66" i="8" s="1"/>
  <c r="AL159" i="8"/>
  <c r="AL44" i="8"/>
  <c r="AL51" i="8"/>
  <c r="AL56" i="8"/>
  <c r="AL11" i="8"/>
  <c r="AL115" i="8"/>
  <c r="AL32" i="8"/>
  <c r="AL137" i="8"/>
  <c r="AL121" i="8"/>
  <c r="U86" i="8"/>
  <c r="AK61" i="8"/>
  <c r="AL37" i="8"/>
  <c r="AE37" i="3"/>
  <c r="AE32" i="3"/>
  <c r="AB22" i="3"/>
  <c r="C22" i="3"/>
  <c r="L9" i="7"/>
  <c r="Q17" i="3" s="1"/>
  <c r="Z18" i="4"/>
  <c r="L11" i="7"/>
  <c r="Q19" i="3" s="1"/>
  <c r="Z20" i="4"/>
  <c r="AG226" i="8"/>
  <c r="AG12" i="8"/>
  <c r="AG9" i="8"/>
  <c r="AG8" i="8"/>
  <c r="AG62" i="8"/>
  <c r="AG33" i="8"/>
  <c r="AG69" i="8"/>
  <c r="AG232" i="8"/>
  <c r="AG21" i="8"/>
  <c r="AM5" i="8"/>
  <c r="AG80" i="8"/>
  <c r="AG38" i="8"/>
  <c r="AG45" i="8"/>
  <c r="AG14" i="8"/>
  <c r="AG1003" i="8"/>
  <c r="AG1004" i="8"/>
  <c r="AG960" i="8"/>
  <c r="AG988" i="8"/>
  <c r="AG969" i="8"/>
  <c r="AG942" i="8"/>
  <c r="AG953" i="8"/>
  <c r="AG922" i="8"/>
  <c r="AG901" i="8"/>
  <c r="AG938" i="8"/>
  <c r="AG947" i="8"/>
  <c r="AG879" i="8"/>
  <c r="AG906" i="8"/>
  <c r="AG902" i="8"/>
  <c r="AM902" i="8" s="1"/>
  <c r="AN902" i="8" s="1"/>
  <c r="AG916" i="8"/>
  <c r="AG904" i="8"/>
  <c r="AG873" i="8"/>
  <c r="AG888" i="8"/>
  <c r="AG856" i="8"/>
  <c r="AG865" i="8"/>
  <c r="AG884" i="8"/>
  <c r="AG861" i="8"/>
  <c r="AG833" i="8"/>
  <c r="AG815" i="8"/>
  <c r="AG783" i="8"/>
  <c r="AG852" i="8"/>
  <c r="AG28" i="8"/>
  <c r="AG52" i="8"/>
  <c r="AG16" i="8"/>
  <c r="AM16" i="8" s="1"/>
  <c r="AN16" i="8" s="1"/>
  <c r="AG979" i="8"/>
  <c r="AG965" i="8"/>
  <c r="AG997" i="8"/>
  <c r="AG978" i="8"/>
  <c r="AG952" i="8"/>
  <c r="AG973" i="8"/>
  <c r="AG996" i="8"/>
  <c r="AM996" i="8" s="1"/>
  <c r="AN996" i="8" s="1"/>
  <c r="AG936" i="8"/>
  <c r="AM936" i="8" s="1"/>
  <c r="AN936" i="8" s="1"/>
  <c r="AG954" i="8"/>
  <c r="AM954" i="8" s="1"/>
  <c r="AN954" i="8" s="1"/>
  <c r="AG923" i="8"/>
  <c r="AG911" i="8"/>
  <c r="AG919" i="8"/>
  <c r="AG948" i="8"/>
  <c r="AG875" i="8"/>
  <c r="AG896" i="8"/>
  <c r="AM896" i="8" s="1"/>
  <c r="AN896" i="8" s="1"/>
  <c r="AG870" i="8"/>
  <c r="AG866" i="8"/>
  <c r="AG844" i="8"/>
  <c r="AG845" i="8"/>
  <c r="AG823" i="8"/>
  <c r="AG834" i="8"/>
  <c r="AG841" i="8"/>
  <c r="AG802" i="8"/>
  <c r="AG803" i="8"/>
  <c r="AG771" i="8"/>
  <c r="AM771" i="8" s="1"/>
  <c r="AN771" i="8" s="1"/>
  <c r="AG828" i="8"/>
  <c r="AG794" i="8"/>
  <c r="AG781" i="8"/>
  <c r="AG801" i="8"/>
  <c r="AG736" i="8"/>
  <c r="AG724" i="8"/>
  <c r="AG761" i="8"/>
  <c r="AG809" i="8"/>
  <c r="AG693" i="8"/>
  <c r="AG661" i="8"/>
  <c r="AG714" i="8"/>
  <c r="AG741" i="8"/>
  <c r="AG679" i="8"/>
  <c r="AG653" i="8"/>
  <c r="AG1006" i="8"/>
  <c r="AG968" i="8"/>
  <c r="AM968" i="8" s="1"/>
  <c r="AN968" i="8" s="1"/>
  <c r="AG981" i="8"/>
  <c r="AG983" i="8"/>
  <c r="AG958" i="8"/>
  <c r="AG939" i="8"/>
  <c r="AG980" i="8"/>
  <c r="AG949" i="8"/>
  <c r="AG937" i="8"/>
  <c r="AM937" i="8" s="1"/>
  <c r="AN937" i="8" s="1"/>
  <c r="AG943" i="8"/>
  <c r="AM943" i="8" s="1"/>
  <c r="AN943" i="8" s="1"/>
  <c r="AG924" i="8"/>
  <c r="AG872" i="8"/>
  <c r="AG860" i="8"/>
  <c r="AG876" i="8"/>
  <c r="AG826" i="8"/>
  <c r="AG862" i="8"/>
  <c r="AG838" i="8"/>
  <c r="AM838" i="8" s="1"/>
  <c r="AN838" i="8" s="1"/>
  <c r="AG807" i="8"/>
  <c r="AG763" i="8"/>
  <c r="AG813" i="8"/>
  <c r="AG772" i="8"/>
  <c r="AG808" i="8"/>
  <c r="AG738" i="8"/>
  <c r="AG720" i="8"/>
  <c r="AG739" i="8"/>
  <c r="AG755" i="8"/>
  <c r="AG677" i="8"/>
  <c r="AG732" i="8"/>
  <c r="AG703" i="8"/>
  <c r="AG690" i="8"/>
  <c r="AG649" i="8"/>
  <c r="AG723" i="8"/>
  <c r="AM723" i="8" s="1"/>
  <c r="AN723" i="8" s="1"/>
  <c r="AG742" i="8"/>
  <c r="AM742" i="8" s="1"/>
  <c r="AN742" i="8" s="1"/>
  <c r="AG707" i="8"/>
  <c r="AG651" i="8"/>
  <c r="AG654" i="8"/>
  <c r="AG601" i="8"/>
  <c r="AG646" i="8"/>
  <c r="AG610" i="8"/>
  <c r="AG578" i="8"/>
  <c r="AG721" i="8"/>
  <c r="AG603" i="8"/>
  <c r="AM603" i="8" s="1"/>
  <c r="AN603" i="8" s="1"/>
  <c r="AG668" i="8"/>
  <c r="AG571" i="8"/>
  <c r="AG539" i="8"/>
  <c r="AG584" i="8"/>
  <c r="AG548" i="8"/>
  <c r="AG705" i="8"/>
  <c r="AG549" i="8"/>
  <c r="AM549" i="8" s="1"/>
  <c r="AN549" i="8" s="1"/>
  <c r="AG506" i="8"/>
  <c r="AM506" i="8" s="1"/>
  <c r="AN506" i="8" s="1"/>
  <c r="AG474" i="8"/>
  <c r="AG533" i="8"/>
  <c r="AG507" i="8"/>
  <c r="AG475" i="8"/>
  <c r="AG443" i="8"/>
  <c r="AG411" i="8"/>
  <c r="AM411" i="8" s="1"/>
  <c r="AN411" i="8" s="1"/>
  <c r="AG529" i="8"/>
  <c r="AM529" i="8" s="1"/>
  <c r="AN529" i="8" s="1"/>
  <c r="AG512" i="8"/>
  <c r="AM512" i="8" s="1"/>
  <c r="AN512" i="8" s="1"/>
  <c r="AG480" i="8"/>
  <c r="AG448" i="8"/>
  <c r="AG546" i="8"/>
  <c r="AG391" i="8"/>
  <c r="AG359" i="8"/>
  <c r="AG327" i="8"/>
  <c r="AG295" i="8"/>
  <c r="AM295" i="8" s="1"/>
  <c r="AN295" i="8" s="1"/>
  <c r="AG469" i="8"/>
  <c r="AM469" i="8" s="1"/>
  <c r="AN469" i="8" s="1"/>
  <c r="AG426" i="8"/>
  <c r="AG376" i="8"/>
  <c r="AG344" i="8"/>
  <c r="AG312" i="8"/>
  <c r="AG465" i="8"/>
  <c r="AG410" i="8"/>
  <c r="AG373" i="8"/>
  <c r="AG341" i="8"/>
  <c r="AM341" i="8" s="1"/>
  <c r="AN341" i="8" s="1"/>
  <c r="AG309" i="8"/>
  <c r="AG292" i="8"/>
  <c r="AG461" i="8"/>
  <c r="AG358" i="8"/>
  <c r="AG293" i="8"/>
  <c r="AG273" i="8"/>
  <c r="AM273" i="8" s="1"/>
  <c r="AN273" i="8" s="1"/>
  <c r="AG454" i="8"/>
  <c r="AG223" i="8"/>
  <c r="AG280" i="8"/>
  <c r="AG250" i="8"/>
  <c r="AG176" i="8"/>
  <c r="AG422" i="8"/>
  <c r="AG276" i="8"/>
  <c r="AG208" i="8"/>
  <c r="AM208" i="8" s="1"/>
  <c r="AN208" i="8" s="1"/>
  <c r="AG174" i="8"/>
  <c r="AM174" i="8" s="1"/>
  <c r="AN174" i="8" s="1"/>
  <c r="AG289" i="8"/>
  <c r="AM289" i="8" s="1"/>
  <c r="AN289" i="8" s="1"/>
  <c r="AG197" i="8"/>
  <c r="AG153" i="8"/>
  <c r="AG130" i="8"/>
  <c r="AG114" i="8"/>
  <c r="AG275" i="8"/>
  <c r="AG263" i="8"/>
  <c r="AG145" i="8"/>
  <c r="AG169" i="8"/>
  <c r="AM169" i="8" s="1"/>
  <c r="AN169" i="8" s="1"/>
  <c r="AG162" i="8"/>
  <c r="AG137" i="8"/>
  <c r="AG121" i="8"/>
  <c r="AG105" i="8"/>
  <c r="AG218" i="8"/>
  <c r="AG83" i="8"/>
  <c r="AG998" i="8"/>
  <c r="AG992" i="8"/>
  <c r="AM992" i="8" s="1"/>
  <c r="AN992" i="8" s="1"/>
  <c r="AG975" i="8"/>
  <c r="AG955" i="8"/>
  <c r="AG986" i="8"/>
  <c r="AG933" i="8"/>
  <c r="AG944" i="8"/>
  <c r="AG927" i="8"/>
  <c r="AG890" i="8"/>
  <c r="AG908" i="8"/>
  <c r="AG915" i="8"/>
  <c r="AG848" i="8"/>
  <c r="AG849" i="8"/>
  <c r="AG853" i="8"/>
  <c r="AG820" i="8"/>
  <c r="AG855" i="8"/>
  <c r="AG810" i="8"/>
  <c r="AG799" i="8"/>
  <c r="AM799" i="8" s="1"/>
  <c r="AN799" i="8" s="1"/>
  <c r="AG759" i="8"/>
  <c r="AG793" i="8"/>
  <c r="AG987" i="8"/>
  <c r="AG985" i="8"/>
  <c r="AG989" i="8"/>
  <c r="AG956" i="8"/>
  <c r="AG966" i="8"/>
  <c r="AG930" i="8"/>
  <c r="AG959" i="8"/>
  <c r="AG926" i="8"/>
  <c r="AG887" i="8"/>
  <c r="AG900" i="8"/>
  <c r="AG859" i="8"/>
  <c r="AG907" i="8"/>
  <c r="AG920" i="8"/>
  <c r="AG894" i="8"/>
  <c r="AG877" i="8"/>
  <c r="AG864" i="8"/>
  <c r="AG824" i="8"/>
  <c r="AG818" i="8"/>
  <c r="AG775" i="8"/>
  <c r="AG819" i="8"/>
  <c r="AG798" i="8"/>
  <c r="AG776" i="8"/>
  <c r="AM776" i="8" s="1"/>
  <c r="AN776" i="8" s="1"/>
  <c r="AG754" i="8"/>
  <c r="AG733" i="8"/>
  <c r="AG797" i="8"/>
  <c r="AG785" i="8"/>
  <c r="AG685" i="8"/>
  <c r="AG758" i="8"/>
  <c r="AG744" i="8"/>
  <c r="AG698" i="8"/>
  <c r="AG680" i="8"/>
  <c r="AG746" i="8"/>
  <c r="AG662" i="8"/>
  <c r="AG760" i="8"/>
  <c r="AG659" i="8"/>
  <c r="AG726" i="8"/>
  <c r="AG609" i="8"/>
  <c r="AG667" i="8"/>
  <c r="AM667" i="8" s="1"/>
  <c r="AN667" i="8" s="1"/>
  <c r="AG618" i="8"/>
  <c r="AG586" i="8"/>
  <c r="AG634" i="8"/>
  <c r="AG611" i="8"/>
  <c r="AG640" i="8"/>
  <c r="AG580" i="8"/>
  <c r="AG547" i="8"/>
  <c r="AG765" i="8"/>
  <c r="AG556" i="8"/>
  <c r="AG608" i="8"/>
  <c r="AG557" i="8"/>
  <c r="AG514" i="8"/>
  <c r="AG482" i="8"/>
  <c r="AG562" i="8"/>
  <c r="AG515" i="8"/>
  <c r="AM515" i="8" s="1"/>
  <c r="AN515" i="8" s="1"/>
  <c r="AG483" i="8"/>
  <c r="AG451" i="8"/>
  <c r="AG419" i="8"/>
  <c r="AG570" i="8"/>
  <c r="AG520" i="8"/>
  <c r="AG488" i="8"/>
  <c r="AG456" i="8"/>
  <c r="AG424" i="8"/>
  <c r="AM424" i="8" s="1"/>
  <c r="AN424" i="8" s="1"/>
  <c r="AG405" i="8"/>
  <c r="AM405" i="8" s="1"/>
  <c r="AN405" i="8" s="1"/>
  <c r="AG367" i="8"/>
  <c r="AG335" i="8"/>
  <c r="AG303" i="8"/>
  <c r="AG501" i="8"/>
  <c r="AG458" i="8"/>
  <c r="AG384" i="8"/>
  <c r="AG352" i="8"/>
  <c r="AG320" i="8"/>
  <c r="AM320" i="8" s="1"/>
  <c r="AN320" i="8" s="1"/>
  <c r="AG497" i="8"/>
  <c r="AG434" i="8"/>
  <c r="AG381" i="8"/>
  <c r="AG349" i="8"/>
  <c r="AG317" i="8"/>
  <c r="AG433" i="8"/>
  <c r="AG362" i="8"/>
  <c r="AM362" i="8" s="1"/>
  <c r="AN362" i="8" s="1"/>
  <c r="AG445" i="8"/>
  <c r="AG306" i="8"/>
  <c r="AG382" i="8"/>
  <c r="AG249" i="8"/>
  <c r="AG231" i="8"/>
  <c r="AG300" i="8"/>
  <c r="AG258" i="8"/>
  <c r="AG184" i="8"/>
  <c r="AG142" i="8"/>
  <c r="AM142" i="8" s="1"/>
  <c r="AN142" i="8" s="1"/>
  <c r="AG528" i="8"/>
  <c r="AG252" i="8"/>
  <c r="AG182" i="8"/>
  <c r="AG302" i="8"/>
  <c r="AG233" i="8"/>
  <c r="AG157" i="8"/>
  <c r="AG134" i="8"/>
  <c r="AG118" i="8"/>
  <c r="AG102" i="8"/>
  <c r="AG374" i="8"/>
  <c r="AG167" i="8"/>
  <c r="AG201" i="8"/>
  <c r="AG181" i="8"/>
  <c r="AG141" i="8"/>
  <c r="AG125" i="8"/>
  <c r="AG109" i="8"/>
  <c r="AG224" i="8"/>
  <c r="AG971" i="8"/>
  <c r="AG982" i="8"/>
  <c r="AG984" i="8"/>
  <c r="AG977" i="8"/>
  <c r="AG962" i="8"/>
  <c r="AG914" i="8"/>
  <c r="AG928" i="8"/>
  <c r="AM928" i="8" s="1"/>
  <c r="AN928" i="8" s="1"/>
  <c r="AG918" i="8"/>
  <c r="AG871" i="8"/>
  <c r="AG940" i="8"/>
  <c r="AG851" i="8"/>
  <c r="AG881" i="8"/>
  <c r="AG863" i="8"/>
  <c r="AG885" i="8"/>
  <c r="AM885" i="8" s="1"/>
  <c r="AN885" i="8" s="1"/>
  <c r="AG843" i="8"/>
  <c r="AM843" i="8" s="1"/>
  <c r="AN843" i="8" s="1"/>
  <c r="AG929" i="8"/>
  <c r="AG839" i="8"/>
  <c r="AG811" i="8"/>
  <c r="AG767" i="8"/>
  <c r="AG858" i="8"/>
  <c r="AG789" i="8"/>
  <c r="AG825" i="8"/>
  <c r="AG749" i="8"/>
  <c r="AG728" i="8"/>
  <c r="AG751" i="8"/>
  <c r="AG764" i="8"/>
  <c r="AG681" i="8"/>
  <c r="AG740" i="8"/>
  <c r="AG719" i="8"/>
  <c r="AG691" i="8"/>
  <c r="AM691" i="8" s="1"/>
  <c r="AN691" i="8" s="1"/>
  <c r="AG657" i="8"/>
  <c r="AM657" i="8" s="1"/>
  <c r="AN657" i="8" s="1"/>
  <c r="AG743" i="8"/>
  <c r="AG660" i="8"/>
  <c r="AG750" i="8"/>
  <c r="AG655" i="8"/>
  <c r="AG688" i="8"/>
  <c r="AG605" i="8"/>
  <c r="AG663" i="8"/>
  <c r="AM663" i="8" s="1"/>
  <c r="AN663" i="8" s="1"/>
  <c r="AG614" i="8"/>
  <c r="AM614" i="8" s="1"/>
  <c r="AN614" i="8" s="1"/>
  <c r="AG582" i="8"/>
  <c r="AG632" i="8"/>
  <c r="AG607" i="8"/>
  <c r="AG627" i="8"/>
  <c r="AG575" i="8"/>
  <c r="AG543" i="8"/>
  <c r="AG585" i="8"/>
  <c r="AG552" i="8"/>
  <c r="AM552" i="8" s="1"/>
  <c r="AN552" i="8" s="1"/>
  <c r="AG592" i="8"/>
  <c r="AG553" i="8"/>
  <c r="AG510" i="8"/>
  <c r="AG478" i="8"/>
  <c r="AG550" i="8"/>
  <c r="AG511" i="8"/>
  <c r="AM511" i="8" s="1"/>
  <c r="AN511" i="8" s="1"/>
  <c r="AG479" i="8"/>
  <c r="AG447" i="8"/>
  <c r="AM447" i="8" s="1"/>
  <c r="AN447" i="8" s="1"/>
  <c r="AG415" i="8"/>
  <c r="AG538" i="8"/>
  <c r="AG516" i="8"/>
  <c r="AG1001" i="8"/>
  <c r="AG972" i="8"/>
  <c r="AG951" i="8"/>
  <c r="AG941" i="8"/>
  <c r="AG882" i="8"/>
  <c r="AG899" i="8"/>
  <c r="AG897" i="8"/>
  <c r="AG817" i="8"/>
  <c r="AG806" i="8"/>
  <c r="AG831" i="8"/>
  <c r="AG770" i="8"/>
  <c r="AG757" i="8"/>
  <c r="AG712" i="8"/>
  <c r="AG711" i="8"/>
  <c r="AG665" i="8"/>
  <c r="AG745" i="8"/>
  <c r="AG701" i="8"/>
  <c r="AG710" i="8"/>
  <c r="AG796" i="8"/>
  <c r="AG639" i="8"/>
  <c r="AG597" i="8"/>
  <c r="AM597" i="8" s="1"/>
  <c r="AN597" i="8" s="1"/>
  <c r="AG626" i="8"/>
  <c r="AG676" i="8"/>
  <c r="AG615" i="8"/>
  <c r="AG588" i="8"/>
  <c r="AG535" i="8"/>
  <c r="AG564" i="8"/>
  <c r="AG573" i="8"/>
  <c r="AG518" i="8"/>
  <c r="AM518" i="8" s="1"/>
  <c r="AN518" i="8" s="1"/>
  <c r="AG462" i="8"/>
  <c r="AG503" i="8"/>
  <c r="AG459" i="8"/>
  <c r="AG403" i="8"/>
  <c r="AG534" i="8"/>
  <c r="AG472" i="8"/>
  <c r="AG432" i="8"/>
  <c r="AG400" i="8"/>
  <c r="AM400" i="8" s="1"/>
  <c r="AN400" i="8" s="1"/>
  <c r="AG351" i="8"/>
  <c r="AG311" i="8"/>
  <c r="AG485" i="8"/>
  <c r="AG408" i="8"/>
  <c r="AG360" i="8"/>
  <c r="AG316" i="8"/>
  <c r="AM316" i="8" s="1"/>
  <c r="AN316" i="8" s="1"/>
  <c r="AG437" i="8"/>
  <c r="AG389" i="8"/>
  <c r="AM389" i="8" s="1"/>
  <c r="AN389" i="8" s="1"/>
  <c r="AG345" i="8"/>
  <c r="AG301" i="8"/>
  <c r="AG402" i="8"/>
  <c r="AG390" i="8"/>
  <c r="AG477" i="8"/>
  <c r="AG257" i="8"/>
  <c r="AG227" i="8"/>
  <c r="AG274" i="8"/>
  <c r="AM274" i="8" s="1"/>
  <c r="AN274" i="8" s="1"/>
  <c r="AG192" i="8"/>
  <c r="AG489" i="8"/>
  <c r="AG268" i="8"/>
  <c r="AG190" i="8"/>
  <c r="AG298" i="8"/>
  <c r="AG165" i="8"/>
  <c r="AM165" i="8" s="1"/>
  <c r="AN165" i="8" s="1"/>
  <c r="AG138" i="8"/>
  <c r="AM138" i="8" s="1"/>
  <c r="AN138" i="8" s="1"/>
  <c r="AG116" i="8"/>
  <c r="AM116" i="8" s="1"/>
  <c r="AN116" i="8" s="1"/>
  <c r="AG213" i="8"/>
  <c r="AG199" i="8"/>
  <c r="AG179" i="8"/>
  <c r="AG158" i="8"/>
  <c r="AG129" i="8"/>
  <c r="AG107" i="8"/>
  <c r="AG207" i="8"/>
  <c r="AG55" i="8"/>
  <c r="AG71" i="8"/>
  <c r="AG259" i="8"/>
  <c r="AG25" i="8"/>
  <c r="AG999" i="8"/>
  <c r="AG961" i="8"/>
  <c r="AG967" i="8"/>
  <c r="AG935" i="8"/>
  <c r="AG874" i="8"/>
  <c r="AM874" i="8" s="1"/>
  <c r="AN874" i="8" s="1"/>
  <c r="AG932" i="8"/>
  <c r="AG857" i="8"/>
  <c r="AG814" i="8"/>
  <c r="AG832" i="8"/>
  <c r="AG842" i="8"/>
  <c r="AG830" i="8"/>
  <c r="AG777" i="8"/>
  <c r="AG708" i="8"/>
  <c r="AM708" i="8" s="1"/>
  <c r="AN708" i="8" s="1"/>
  <c r="AG731" i="8"/>
  <c r="AG774" i="8"/>
  <c r="AG729" i="8"/>
  <c r="AG692" i="8"/>
  <c r="AG683" i="8"/>
  <c r="AG706" i="8"/>
  <c r="AG635" i="8"/>
  <c r="AG593" i="8"/>
  <c r="AG622" i="8"/>
  <c r="AG675" i="8"/>
  <c r="AG599" i="8"/>
  <c r="AG642" i="8"/>
  <c r="AG531" i="8"/>
  <c r="AG560" i="8"/>
  <c r="AG569" i="8"/>
  <c r="AM569" i="8" s="1"/>
  <c r="AN569" i="8" s="1"/>
  <c r="AG502" i="8"/>
  <c r="AG604" i="8"/>
  <c r="AG499" i="8"/>
  <c r="AG455" i="8"/>
  <c r="AG399" i="8"/>
  <c r="AG508" i="8"/>
  <c r="AG468" i="8"/>
  <c r="AG428" i="8"/>
  <c r="AG387" i="8"/>
  <c r="AG347" i="8"/>
  <c r="AG307" i="8"/>
  <c r="AG438" i="8"/>
  <c r="AG404" i="8"/>
  <c r="AG356" i="8"/>
  <c r="AG308" i="8"/>
  <c r="AG421" i="8"/>
  <c r="AG385" i="8"/>
  <c r="AG337" i="8"/>
  <c r="AG297" i="8"/>
  <c r="AG394" i="8"/>
  <c r="AG346" i="8"/>
  <c r="AG396" i="8"/>
  <c r="AG253" i="8"/>
  <c r="AG219" i="8"/>
  <c r="AG270" i="8"/>
  <c r="AG188" i="8"/>
  <c r="AG354" i="8"/>
  <c r="AG264" i="8"/>
  <c r="AG186" i="8"/>
  <c r="AG284" i="8"/>
  <c r="AG163" i="8"/>
  <c r="AG136" i="8"/>
  <c r="AG112" i="8"/>
  <c r="AG187" i="8"/>
  <c r="AG189" i="8"/>
  <c r="AG271" i="8"/>
  <c r="AG156" i="8"/>
  <c r="AG127" i="8"/>
  <c r="AG103" i="8"/>
  <c r="AM103" i="8" s="1"/>
  <c r="AN103" i="8" s="1"/>
  <c r="AG195" i="8"/>
  <c r="AG31" i="8"/>
  <c r="AG64" i="8"/>
  <c r="AG241" i="8"/>
  <c r="AG41" i="8"/>
  <c r="AG91" i="8"/>
  <c r="AG246" i="8"/>
  <c r="AG43" i="8"/>
  <c r="AG97" i="8"/>
  <c r="AG67" i="8"/>
  <c r="AG991" i="8"/>
  <c r="AG994" i="8"/>
  <c r="AG963" i="8"/>
  <c r="AG931" i="8"/>
  <c r="AG921" i="8"/>
  <c r="AG912" i="8"/>
  <c r="AG854" i="8"/>
  <c r="AG812" i="8"/>
  <c r="AG816" i="8"/>
  <c r="AG836" i="8"/>
  <c r="AG768" i="8"/>
  <c r="AG835" i="8"/>
  <c r="AG704" i="8"/>
  <c r="AG715" i="8"/>
  <c r="AG773" i="8"/>
  <c r="AG718" i="8"/>
  <c r="AG645" i="8"/>
  <c r="AG682" i="8"/>
  <c r="AG696" i="8"/>
  <c r="AG766" i="8"/>
  <c r="AG589" i="8"/>
  <c r="AG606" i="8"/>
  <c r="AG658" i="8"/>
  <c r="AM658" i="8" s="1"/>
  <c r="AN658" i="8" s="1"/>
  <c r="AG595" i="8"/>
  <c r="AM595" i="8" s="1"/>
  <c r="AN595" i="8" s="1"/>
  <c r="AG581" i="8"/>
  <c r="AG631" i="8"/>
  <c r="AG544" i="8"/>
  <c r="AG565" i="8"/>
  <c r="AG498" i="8"/>
  <c r="AG576" i="8"/>
  <c r="AM576" i="8" s="1"/>
  <c r="AN576" i="8" s="1"/>
  <c r="AG495" i="8"/>
  <c r="AG439" i="8"/>
  <c r="AG666" i="8"/>
  <c r="AG504" i="8"/>
  <c r="AG464" i="8"/>
  <c r="AG587" i="8"/>
  <c r="AG383" i="8"/>
  <c r="AG343" i="8"/>
  <c r="AG299" i="8"/>
  <c r="AM299" i="8" s="1"/>
  <c r="AN299" i="8" s="1"/>
  <c r="AG429" i="8"/>
  <c r="AM429" i="8" s="1"/>
  <c r="AN429" i="8" s="1"/>
  <c r="AG392" i="8"/>
  <c r="AG348" i="8"/>
  <c r="AG304" i="8"/>
  <c r="AG418" i="8"/>
  <c r="AG377" i="8"/>
  <c r="AG333" i="8"/>
  <c r="AG526" i="8"/>
  <c r="AG524" i="8"/>
  <c r="AM524" i="8" s="1"/>
  <c r="AN524" i="8" s="1"/>
  <c r="AG338" i="8"/>
  <c r="AG453" i="8"/>
  <c r="AG210" i="8"/>
  <c r="AG1002" i="8"/>
  <c r="AG950" i="8"/>
  <c r="AG925" i="8"/>
  <c r="AM925" i="8" s="1"/>
  <c r="AN925" i="8" s="1"/>
  <c r="AG946" i="8"/>
  <c r="AG905" i="8"/>
  <c r="AM905" i="8" s="1"/>
  <c r="AN905" i="8" s="1"/>
  <c r="AG889" i="8"/>
  <c r="AG850" i="8"/>
  <c r="AG840" i="8"/>
  <c r="AG795" i="8"/>
  <c r="AG780" i="8"/>
  <c r="AG782" i="8"/>
  <c r="AM782" i="8" s="1"/>
  <c r="AN782" i="8" s="1"/>
  <c r="AG752" i="8"/>
  <c r="AM752" i="8" s="1"/>
  <c r="AN752" i="8" s="1"/>
  <c r="AG737" i="8"/>
  <c r="AM737" i="8" s="1"/>
  <c r="AN737" i="8" s="1"/>
  <c r="AG697" i="8"/>
  <c r="AG725" i="8"/>
  <c r="AG702" i="8"/>
  <c r="AG637" i="8"/>
  <c r="AG695" i="8"/>
  <c r="AG686" i="8"/>
  <c r="AG625" i="8"/>
  <c r="AM625" i="8" s="1"/>
  <c r="AN625" i="8" s="1"/>
  <c r="AG656" i="8"/>
  <c r="AG598" i="8"/>
  <c r="AG674" i="8"/>
  <c r="AG790" i="8"/>
  <c r="AG563" i="8"/>
  <c r="AG596" i="8"/>
  <c r="AG536" i="8"/>
  <c r="AG545" i="8"/>
  <c r="AG490" i="8"/>
  <c r="AM490" i="8" s="1"/>
  <c r="AN490" i="8" s="1"/>
  <c r="AG530" i="8"/>
  <c r="AG487" i="8"/>
  <c r="AG431" i="8"/>
  <c r="AG527" i="8"/>
  <c r="AG496" i="8"/>
  <c r="AG452" i="8"/>
  <c r="AM452" i="8" s="1"/>
  <c r="AN452" i="8" s="1"/>
  <c r="AG450" i="8"/>
  <c r="AG375" i="8"/>
  <c r="AM375" i="8" s="1"/>
  <c r="AN375" i="8" s="1"/>
  <c r="AG331" i="8"/>
  <c r="AG287" i="8"/>
  <c r="AG406" i="8"/>
  <c r="AG380" i="8"/>
  <c r="AG336" i="8"/>
  <c r="AG554" i="8"/>
  <c r="AG425" i="8"/>
  <c r="AG365" i="8"/>
  <c r="AM365" i="8" s="1"/>
  <c r="AN365" i="8" s="1"/>
  <c r="AG325" i="8"/>
  <c r="AG366" i="8"/>
  <c r="AG414" i="8"/>
  <c r="AG322" i="8"/>
  <c r="AG285" i="8"/>
  <c r="AG278" i="8"/>
  <c r="AM278" i="8" s="1"/>
  <c r="AN278" i="8" s="1"/>
  <c r="AG386" i="8"/>
  <c r="AG254" i="8"/>
  <c r="AG168" i="8"/>
  <c r="AG244" i="8"/>
  <c r="AG248" i="8"/>
  <c r="AG166" i="8"/>
  <c r="AG255" i="8"/>
  <c r="AG155" i="8"/>
  <c r="AG126" i="8"/>
  <c r="AG106" i="8"/>
  <c r="AG350" i="8"/>
  <c r="AG247" i="8"/>
  <c r="AG214" i="8"/>
  <c r="AG139" i="8"/>
  <c r="AG117" i="8"/>
  <c r="AG267" i="8"/>
  <c r="AG147" i="8"/>
  <c r="AG87" i="8"/>
  <c r="AM87" i="8" s="1"/>
  <c r="AN87" i="8" s="1"/>
  <c r="AG36" i="8"/>
  <c r="AG92" i="8"/>
  <c r="AG23" i="8"/>
  <c r="AG74" i="8"/>
  <c r="AG98" i="8"/>
  <c r="AG27" i="8"/>
  <c r="AG86" i="8"/>
  <c r="AM86" i="8" s="1"/>
  <c r="AN86" i="8" s="1"/>
  <c r="AG40" i="8"/>
  <c r="AM40" i="8" s="1"/>
  <c r="AN40" i="8" s="1"/>
  <c r="AG993" i="8"/>
  <c r="AG934" i="8"/>
  <c r="AG917" i="8"/>
  <c r="AG898" i="8"/>
  <c r="AG891" i="8"/>
  <c r="AG886" i="8"/>
  <c r="AM886" i="8" s="1"/>
  <c r="AN886" i="8" s="1"/>
  <c r="AG837" i="8"/>
  <c r="AG869" i="8"/>
  <c r="AG791" i="8"/>
  <c r="AG778" i="8"/>
  <c r="AG805" i="8"/>
  <c r="AG748" i="8"/>
  <c r="AG804" i="8"/>
  <c r="AG689" i="8"/>
  <c r="AG709" i="8"/>
  <c r="AM709" i="8" s="1"/>
  <c r="AN709" i="8" s="1"/>
  <c r="AG678" i="8"/>
  <c r="AM678" i="8" s="1"/>
  <c r="AN678" i="8" s="1"/>
  <c r="AG633" i="8"/>
  <c r="AG694" i="8"/>
  <c r="AG670" i="8"/>
  <c r="AG621" i="8"/>
  <c r="AG636" i="8"/>
  <c r="AG594" i="8"/>
  <c r="AM594" i="8" s="1"/>
  <c r="AN594" i="8" s="1"/>
  <c r="AG638" i="8"/>
  <c r="AM638" i="8" s="1"/>
  <c r="AN638" i="8" s="1"/>
  <c r="AG650" i="8"/>
  <c r="AG559" i="8"/>
  <c r="AG579" i="8"/>
  <c r="AG664" i="8"/>
  <c r="AG541" i="8"/>
  <c r="AG486" i="8"/>
  <c r="AG525" i="8"/>
  <c r="AG471" i="8"/>
  <c r="AM471" i="8" s="1"/>
  <c r="AN471" i="8" s="1"/>
  <c r="AG427" i="8"/>
  <c r="AG620" i="8"/>
  <c r="AG492" i="8"/>
  <c r="AG444" i="8"/>
  <c r="AG441" i="8"/>
  <c r="AG371" i="8"/>
  <c r="AG323" i="8"/>
  <c r="AG283" i="8"/>
  <c r="AG395" i="8"/>
  <c r="AG372" i="8"/>
  <c r="AG332" i="8"/>
  <c r="AG513" i="8"/>
  <c r="AG398" i="8"/>
  <c r="AG361" i="8"/>
  <c r="AG321" i="8"/>
  <c r="AG281" i="8"/>
  <c r="AG370" i="8"/>
  <c r="AG314" i="8"/>
  <c r="AG269" i="8"/>
  <c r="AG243" i="8"/>
  <c r="AG310" i="8"/>
  <c r="AG204" i="8"/>
  <c r="AG149" i="8"/>
  <c r="AG240" i="8"/>
  <c r="AM240" i="8" s="1"/>
  <c r="AN240" i="8" s="1"/>
  <c r="AG202" i="8"/>
  <c r="AG493" i="8"/>
  <c r="AG236" i="8"/>
  <c r="AG150" i="8"/>
  <c r="AG124" i="8"/>
  <c r="AG104" i="8"/>
  <c r="AG228" i="8"/>
  <c r="AG242" i="8"/>
  <c r="AM242" i="8" s="1"/>
  <c r="AN242" i="8" s="1"/>
  <c r="AG191" i="8"/>
  <c r="AG135" i="8"/>
  <c r="AG115" i="8"/>
  <c r="AG238" i="8"/>
  <c r="AG94" i="8"/>
  <c r="AG85" i="8"/>
  <c r="AG34" i="8"/>
  <c r="AG1000" i="8"/>
  <c r="AM1000" i="8" s="1"/>
  <c r="AN1000" i="8" s="1"/>
  <c r="AG990" i="8"/>
  <c r="AM990" i="8" s="1"/>
  <c r="AN990" i="8" s="1"/>
  <c r="AG976" i="8"/>
  <c r="AG909" i="8"/>
  <c r="AG895" i="8"/>
  <c r="AG883" i="8"/>
  <c r="AG878" i="8"/>
  <c r="AG829" i="8"/>
  <c r="AG868" i="8"/>
  <c r="AG787" i="8"/>
  <c r="AG792" i="8"/>
  <c r="AG800" i="8"/>
  <c r="AG735" i="8"/>
  <c r="AG747" i="8"/>
  <c r="AG673" i="8"/>
  <c r="AG769" i="8"/>
  <c r="AG734" i="8"/>
  <c r="AG629" i="8"/>
  <c r="AG684" i="8"/>
  <c r="AG647" i="8"/>
  <c r="AG617" i="8"/>
  <c r="AG630" i="8"/>
  <c r="AG590" i="8"/>
  <c r="AG623" i="8"/>
  <c r="AG616" i="8"/>
  <c r="AG555" i="8"/>
  <c r="AG572" i="8"/>
  <c r="AG624" i="8"/>
  <c r="AG542" i="8"/>
  <c r="AG470" i="8"/>
  <c r="AG523" i="8"/>
  <c r="AG467" i="8"/>
  <c r="AG423" i="8"/>
  <c r="AM423" i="8" s="1"/>
  <c r="AN423" i="8" s="1"/>
  <c r="AG558" i="8"/>
  <c r="AG484" i="8"/>
  <c r="AG440" i="8"/>
  <c r="AG417" i="8"/>
  <c r="AG363" i="8"/>
  <c r="AG319" i="8"/>
  <c r="AG279" i="8"/>
  <c r="AG449" i="8"/>
  <c r="AG368" i="8"/>
  <c r="AM368" i="8" s="1"/>
  <c r="AN368" i="8" s="1"/>
  <c r="AG328" i="8"/>
  <c r="AG481" i="8"/>
  <c r="AG397" i="8"/>
  <c r="AG357" i="8"/>
  <c r="AG313" i="8"/>
  <c r="AG509" i="8"/>
  <c r="AG294" i="8"/>
  <c r="AM294" i="8" s="1"/>
  <c r="AN294" i="8" s="1"/>
  <c r="AG296" i="8"/>
  <c r="AM296" i="8" s="1"/>
  <c r="AN296" i="8" s="1"/>
  <c r="AG265" i="8"/>
  <c r="AG995" i="8"/>
  <c r="AG1005" i="8"/>
  <c r="AG970" i="8"/>
  <c r="AG893" i="8"/>
  <c r="AG892" i="8"/>
  <c r="AG867" i="8"/>
  <c r="AM867" i="8" s="1"/>
  <c r="AN867" i="8" s="1"/>
  <c r="AG846" i="8"/>
  <c r="AG821" i="8"/>
  <c r="AG827" i="8"/>
  <c r="AG779" i="8"/>
  <c r="AG784" i="8"/>
  <c r="AG762" i="8"/>
  <c r="AG716" i="8"/>
  <c r="AM716" i="8" s="1"/>
  <c r="AN716" i="8" s="1"/>
  <c r="AG727" i="8"/>
  <c r="AG669" i="8"/>
  <c r="AG753" i="8"/>
  <c r="AG717" i="8"/>
  <c r="AG722" i="8"/>
  <c r="AG671" i="8"/>
  <c r="AG643" i="8"/>
  <c r="AG613" i="8"/>
  <c r="AG628" i="8"/>
  <c r="AG574" i="8"/>
  <c r="AG619" i="8"/>
  <c r="AG600" i="8"/>
  <c r="AG551" i="8"/>
  <c r="AG568" i="8"/>
  <c r="AG583" i="8"/>
  <c r="AG522" i="8"/>
  <c r="AG466" i="8"/>
  <c r="AG519" i="8"/>
  <c r="AG463" i="8"/>
  <c r="AG407" i="8"/>
  <c r="AG537" i="8"/>
  <c r="AG476" i="8"/>
  <c r="AG436" i="8"/>
  <c r="AG416" i="8"/>
  <c r="AG355" i="8"/>
  <c r="AM355" i="8" s="1"/>
  <c r="AN355" i="8" s="1"/>
  <c r="AG315" i="8"/>
  <c r="AM315" i="8" s="1"/>
  <c r="AN315" i="8" s="1"/>
  <c r="AG517" i="8"/>
  <c r="AG409" i="8"/>
  <c r="AG364" i="8"/>
  <c r="AG324" i="8"/>
  <c r="AG446" i="8"/>
  <c r="AG393" i="8"/>
  <c r="AG353" i="8"/>
  <c r="AM353" i="8" s="1"/>
  <c r="AN353" i="8" s="1"/>
  <c r="AG305" i="8"/>
  <c r="AM305" i="8" s="1"/>
  <c r="AN305" i="8" s="1"/>
  <c r="AG442" i="8"/>
  <c r="AG505" i="8"/>
  <c r="AG288" i="8"/>
  <c r="AG261" i="8"/>
  <c r="AG235" i="8"/>
  <c r="AG277" i="8"/>
  <c r="AG196" i="8"/>
  <c r="AG144" i="8"/>
  <c r="AG272" i="8"/>
  <c r="AG194" i="8"/>
  <c r="AG401" i="8"/>
  <c r="AG175" i="8"/>
  <c r="AG140" i="8"/>
  <c r="AG120" i="8"/>
  <c r="AG216" i="8"/>
  <c r="AG222" i="8"/>
  <c r="AM222" i="8" s="1"/>
  <c r="AN222" i="8" s="1"/>
  <c r="AG234" i="8"/>
  <c r="AG160" i="8"/>
  <c r="AG131" i="8"/>
  <c r="AG111" i="8"/>
  <c r="AG209" i="8"/>
  <c r="AG59" i="8"/>
  <c r="AM59" i="8" s="1"/>
  <c r="AN59" i="8" s="1"/>
  <c r="AG75" i="8"/>
  <c r="AM75" i="8" s="1"/>
  <c r="AN75" i="8" s="1"/>
  <c r="AG11" i="8"/>
  <c r="AG53" i="8"/>
  <c r="AG100" i="8"/>
  <c r="AG46" i="8"/>
  <c r="AG63" i="8"/>
  <c r="AG206" i="8"/>
  <c r="AG77" i="8"/>
  <c r="AG203" i="8"/>
  <c r="AG10" i="8"/>
  <c r="AM10" i="8" s="1"/>
  <c r="AN10" i="8" s="1"/>
  <c r="AG974" i="8"/>
  <c r="AG788" i="8"/>
  <c r="AG644" i="8"/>
  <c r="AG561" i="8"/>
  <c r="AG566" i="8"/>
  <c r="AG457" i="8"/>
  <c r="AG239" i="8"/>
  <c r="AG172" i="8"/>
  <c r="AG178" i="8"/>
  <c r="AG148" i="8"/>
  <c r="AG378" i="8"/>
  <c r="AG154" i="8"/>
  <c r="AG221" i="8"/>
  <c r="AG44" i="8"/>
  <c r="AM44" i="8" s="1"/>
  <c r="AN44" i="8" s="1"/>
  <c r="AG29" i="8"/>
  <c r="AM29" i="8" s="1"/>
  <c r="AN29" i="8" s="1"/>
  <c r="AG32" i="8"/>
  <c r="AM32" i="8" s="1"/>
  <c r="AN32" i="8" s="1"/>
  <c r="AG24" i="8"/>
  <c r="AG60" i="8"/>
  <c r="AG18" i="8"/>
  <c r="AG76" i="8"/>
  <c r="AG903" i="8"/>
  <c r="AG700" i="8"/>
  <c r="AG756" i="8"/>
  <c r="AM756" i="8" s="1"/>
  <c r="AN756" i="8" s="1"/>
  <c r="AG494" i="8"/>
  <c r="AG379" i="8"/>
  <c r="AG369" i="8"/>
  <c r="AG215" i="8"/>
  <c r="AG146" i="8"/>
  <c r="AG170" i="8"/>
  <c r="AG132" i="8"/>
  <c r="AG225" i="8"/>
  <c r="AG152" i="8"/>
  <c r="AM152" i="8" s="1"/>
  <c r="AN152" i="8" s="1"/>
  <c r="AG185" i="8"/>
  <c r="AG26" i="8"/>
  <c r="AG19" i="8"/>
  <c r="AG205" i="8"/>
  <c r="AG20" i="8"/>
  <c r="AG54" i="8"/>
  <c r="AG50" i="8"/>
  <c r="AG880" i="8"/>
  <c r="AM880" i="8" s="1"/>
  <c r="AN880" i="8" s="1"/>
  <c r="AG713" i="8"/>
  <c r="AG591" i="8"/>
  <c r="AG435" i="8"/>
  <c r="AG420" i="8"/>
  <c r="AG430" i="8"/>
  <c r="AG266" i="8"/>
  <c r="AG334" i="8"/>
  <c r="AM334" i="8" s="1"/>
  <c r="AN334" i="8" s="1"/>
  <c r="AG318" i="8"/>
  <c r="AG110" i="8"/>
  <c r="AG237" i="8"/>
  <c r="AG119" i="8"/>
  <c r="AG93" i="8"/>
  <c r="AG68" i="8"/>
  <c r="AG82" i="8"/>
  <c r="AG65" i="8"/>
  <c r="AG88" i="8"/>
  <c r="AM88" i="8" s="1"/>
  <c r="AN88" i="8" s="1"/>
  <c r="AG183" i="8"/>
  <c r="AG95" i="8"/>
  <c r="AG957" i="8"/>
  <c r="AG847" i="8"/>
  <c r="AG641" i="8"/>
  <c r="AG567" i="8"/>
  <c r="AM567" i="8" s="1"/>
  <c r="AN567" i="8" s="1"/>
  <c r="AG577" i="8"/>
  <c r="AM577" i="8" s="1"/>
  <c r="AN577" i="8" s="1"/>
  <c r="AG388" i="8"/>
  <c r="AM388" i="8" s="1"/>
  <c r="AN388" i="8" s="1"/>
  <c r="AG330" i="8"/>
  <c r="AG262" i="8"/>
  <c r="AG260" i="8"/>
  <c r="AG230" i="8"/>
  <c r="AG108" i="8"/>
  <c r="AG220" i="8"/>
  <c r="AG113" i="8"/>
  <c r="AG89" i="8"/>
  <c r="AM89" i="8" s="1"/>
  <c r="AN89" i="8" s="1"/>
  <c r="AG61" i="8"/>
  <c r="AG78" i="8"/>
  <c r="AG49" i="8"/>
  <c r="AG84" i="8"/>
  <c r="AG42" i="8"/>
  <c r="AG945" i="8"/>
  <c r="AG786" i="8"/>
  <c r="AG687" i="8"/>
  <c r="AM687" i="8" s="1"/>
  <c r="AN687" i="8" s="1"/>
  <c r="AG540" i="8"/>
  <c r="AG460" i="8"/>
  <c r="AG652" i="8"/>
  <c r="AG342" i="8"/>
  <c r="AG180" i="8"/>
  <c r="AG198" i="8"/>
  <c r="AG159" i="8"/>
  <c r="AM159" i="8" s="1"/>
  <c r="AN159" i="8" s="1"/>
  <c r="AG177" i="8"/>
  <c r="AM177" i="8" s="1"/>
  <c r="AN177" i="8" s="1"/>
  <c r="AG164" i="8"/>
  <c r="AG282" i="8"/>
  <c r="AG48" i="8"/>
  <c r="AG39" i="8"/>
  <c r="AG56" i="8"/>
  <c r="AG35" i="8"/>
  <c r="AG73" i="8"/>
  <c r="AG964" i="8"/>
  <c r="AG648" i="8"/>
  <c r="AG329" i="8"/>
  <c r="AG256" i="8"/>
  <c r="AG251" i="8"/>
  <c r="AG229" i="8"/>
  <c r="AG37" i="8"/>
  <c r="AG910" i="8"/>
  <c r="AM910" i="8" s="1"/>
  <c r="AN910" i="8" s="1"/>
  <c r="AG612" i="8"/>
  <c r="AM612" i="8" s="1"/>
  <c r="AN612" i="8" s="1"/>
  <c r="AG521" i="8"/>
  <c r="AG412" i="8"/>
  <c r="AG217" i="8"/>
  <c r="AG212" i="8"/>
  <c r="AG193" i="8"/>
  <c r="AG913" i="8"/>
  <c r="AG532" i="8"/>
  <c r="AG413" i="8"/>
  <c r="AM413" i="8" s="1"/>
  <c r="AN413" i="8" s="1"/>
  <c r="AG473" i="8"/>
  <c r="AG133" i="8"/>
  <c r="AG51" i="8"/>
  <c r="AG90" i="8"/>
  <c r="AG822" i="8"/>
  <c r="AG491" i="8"/>
  <c r="AG211" i="8"/>
  <c r="AG161" i="8"/>
  <c r="AG123" i="8"/>
  <c r="AG171" i="8"/>
  <c r="AG81" i="8"/>
  <c r="AG699" i="8"/>
  <c r="AG500" i="8"/>
  <c r="AG290" i="8"/>
  <c r="AG128" i="8"/>
  <c r="AM128" i="8" s="1"/>
  <c r="AN128" i="8" s="1"/>
  <c r="AG101" i="8"/>
  <c r="AM101" i="8" s="1"/>
  <c r="AN101" i="8" s="1"/>
  <c r="AG99" i="8"/>
  <c r="AG30" i="8"/>
  <c r="AG730" i="8"/>
  <c r="AG339" i="8"/>
  <c r="AG200" i="8"/>
  <c r="AG122" i="8"/>
  <c r="AG173" i="8"/>
  <c r="AG58" i="8"/>
  <c r="AG15" i="8"/>
  <c r="AG602" i="8"/>
  <c r="AG340" i="8"/>
  <c r="AG245" i="8"/>
  <c r="AG151" i="8"/>
  <c r="AG79" i="8"/>
  <c r="AG70" i="8"/>
  <c r="AG291" i="8"/>
  <c r="AG326" i="8"/>
  <c r="AG286" i="8"/>
  <c r="AG66" i="8"/>
  <c r="AG143" i="8"/>
  <c r="AG672" i="8"/>
  <c r="AG13" i="8"/>
  <c r="AG17" i="8"/>
  <c r="AG47" i="8"/>
  <c r="AG72" i="8"/>
  <c r="AJ116" i="8"/>
  <c r="AG57" i="8"/>
  <c r="AH17" i="8"/>
  <c r="U9" i="8"/>
  <c r="AJ59" i="8"/>
  <c r="AJ42" i="8"/>
  <c r="AJ104" i="8"/>
  <c r="AJ25" i="8"/>
  <c r="AJ136" i="8"/>
  <c r="AJ60" i="8"/>
  <c r="AJ108" i="8"/>
  <c r="AJ43" i="8"/>
  <c r="AJ132" i="8"/>
  <c r="AJ56" i="8"/>
  <c r="AJ151" i="8"/>
  <c r="AJ183" i="8"/>
  <c r="AJ192" i="8"/>
  <c r="AJ214" i="8"/>
  <c r="AJ115" i="8"/>
  <c r="AJ133" i="8"/>
  <c r="AJ200" i="8"/>
  <c r="AJ222" i="8"/>
  <c r="AJ312" i="8"/>
  <c r="AM312" i="8" s="1"/>
  <c r="AN312" i="8" s="1"/>
  <c r="AJ231" i="8"/>
  <c r="AJ359" i="8"/>
  <c r="AJ276" i="8"/>
  <c r="AJ395" i="8"/>
  <c r="AJ241" i="8"/>
  <c r="AJ154" i="8"/>
  <c r="AJ163" i="8"/>
  <c r="AJ193" i="8"/>
  <c r="AJ263" i="8"/>
  <c r="AJ459" i="8"/>
  <c r="AJ244" i="8"/>
  <c r="AJ419" i="8"/>
  <c r="AJ475" i="8"/>
  <c r="AJ340" i="8"/>
  <c r="AJ380" i="8"/>
  <c r="AM380" i="8" s="1"/>
  <c r="AN380" i="8" s="1"/>
  <c r="AJ318" i="8"/>
  <c r="AJ383" i="8"/>
  <c r="AJ370" i="8"/>
  <c r="AJ403" i="8"/>
  <c r="AJ277" i="8"/>
  <c r="AJ313" i="8"/>
  <c r="AJ349" i="8"/>
  <c r="AJ385" i="8"/>
  <c r="AJ503" i="8"/>
  <c r="AJ414" i="8"/>
  <c r="AJ450" i="8"/>
  <c r="AJ490" i="8"/>
  <c r="AJ535" i="8"/>
  <c r="AJ433" i="8"/>
  <c r="AJ469" i="8"/>
  <c r="AJ505" i="8"/>
  <c r="AJ559" i="8"/>
  <c r="AJ428" i="8"/>
  <c r="AJ468" i="8"/>
  <c r="AJ504" i="8"/>
  <c r="AJ529" i="8"/>
  <c r="AJ546" i="8"/>
  <c r="AJ578" i="8"/>
  <c r="AJ541" i="8"/>
  <c r="AJ574" i="8"/>
  <c r="AJ540" i="8"/>
  <c r="AJ584" i="8"/>
  <c r="AJ605" i="8"/>
  <c r="AJ641" i="8"/>
  <c r="AJ596" i="8"/>
  <c r="AJ638" i="8"/>
  <c r="AJ579" i="8"/>
  <c r="AJ619" i="8"/>
  <c r="AJ632" i="8"/>
  <c r="AJ677" i="8"/>
  <c r="AJ639" i="8"/>
  <c r="AJ666" i="8"/>
  <c r="AJ693" i="8"/>
  <c r="AJ692" i="8"/>
  <c r="AJ737" i="8"/>
  <c r="AJ695" i="8"/>
  <c r="AJ758" i="8"/>
  <c r="AJ772" i="8"/>
  <c r="AJ726" i="8"/>
  <c r="AJ760" i="8"/>
  <c r="AJ751" i="8"/>
  <c r="AJ754" i="8"/>
  <c r="AM754" i="8" s="1"/>
  <c r="AN754" i="8" s="1"/>
  <c r="AJ769" i="8"/>
  <c r="AJ807" i="8"/>
  <c r="AJ810" i="8"/>
  <c r="AJ831" i="8"/>
  <c r="AJ896" i="8"/>
  <c r="AJ870" i="8"/>
  <c r="AJ833" i="8"/>
  <c r="AJ814" i="8"/>
  <c r="AJ850" i="8"/>
  <c r="AJ857" i="8"/>
  <c r="AJ877" i="8"/>
  <c r="AJ909" i="8"/>
  <c r="AJ907" i="8"/>
  <c r="AJ942" i="8"/>
  <c r="AJ891" i="8"/>
  <c r="AJ968" i="8"/>
  <c r="AJ956" i="8"/>
  <c r="AJ910" i="8"/>
  <c r="AJ944" i="8"/>
  <c r="AJ970" i="8"/>
  <c r="AJ974" i="8"/>
  <c r="AJ998" i="8"/>
  <c r="AJ966" i="8"/>
  <c r="AC42" i="3"/>
  <c r="C31" i="3"/>
  <c r="AA42" i="3"/>
  <c r="Z37" i="3"/>
  <c r="L16" i="7"/>
  <c r="Q24" i="3" s="1"/>
  <c r="Z25" i="4"/>
  <c r="AK93" i="8"/>
  <c r="C43" i="3"/>
  <c r="AC43" i="3"/>
  <c r="AA43" i="3"/>
  <c r="AB43" i="3"/>
  <c r="AD43" i="3"/>
  <c r="H30" i="7"/>
  <c r="M38" i="3" s="1"/>
  <c r="Z14" i="7"/>
  <c r="T23" i="4" s="1"/>
  <c r="X23" i="4" s="1"/>
  <c r="AB34" i="3"/>
  <c r="Z43" i="3"/>
  <c r="L31" i="7"/>
  <c r="Q39" i="3" s="1"/>
  <c r="Z40" i="4"/>
  <c r="H33" i="7"/>
  <c r="M41" i="3" s="1"/>
  <c r="K15" i="7"/>
  <c r="P23" i="3" s="1"/>
  <c r="L28" i="7"/>
  <c r="Q36" i="3" s="1"/>
  <c r="AA29" i="3"/>
  <c r="C29" i="3"/>
  <c r="AD29" i="3"/>
  <c r="AC29" i="3"/>
  <c r="AJ93" i="8"/>
  <c r="AJ23" i="8"/>
  <c r="AJ19" i="8"/>
  <c r="AJ13" i="8"/>
  <c r="AJ12" i="8"/>
  <c r="AJ87" i="8"/>
  <c r="AJ11" i="8"/>
  <c r="AJ118" i="8"/>
  <c r="AJ10" i="8"/>
  <c r="AJ9" i="8"/>
  <c r="AJ71" i="8"/>
  <c r="AJ17" i="8"/>
  <c r="AJ85" i="8"/>
  <c r="AJ48" i="8"/>
  <c r="AJ166" i="8"/>
  <c r="AJ89" i="8"/>
  <c r="AJ44" i="8"/>
  <c r="AJ51" i="8"/>
  <c r="AJ41" i="8"/>
  <c r="AJ79" i="8"/>
  <c r="AJ34" i="8"/>
  <c r="AJ134" i="8"/>
  <c r="AJ75" i="8"/>
  <c r="AJ92" i="8"/>
  <c r="AJ64" i="8"/>
  <c r="AJ36" i="8"/>
  <c r="AJ39" i="8"/>
  <c r="AJ26" i="8"/>
  <c r="AJ996" i="8"/>
  <c r="AJ997" i="8"/>
  <c r="AJ984" i="8"/>
  <c r="AJ989" i="8"/>
  <c r="AJ971" i="8"/>
  <c r="AM971" i="8" s="1"/>
  <c r="AN971" i="8" s="1"/>
  <c r="AJ973" i="8"/>
  <c r="AJ952" i="8"/>
  <c r="AJ959" i="8"/>
  <c r="AJ963" i="8"/>
  <c r="AJ940" i="8"/>
  <c r="AJ888" i="8"/>
  <c r="AJ875" i="8"/>
  <c r="AJ914" i="8"/>
  <c r="AJ911" i="8"/>
  <c r="AJ933" i="8"/>
  <c r="AJ886" i="8"/>
  <c r="AJ930" i="8"/>
  <c r="AJ865" i="8"/>
  <c r="AJ869" i="8"/>
  <c r="AJ864" i="8"/>
  <c r="AJ819" i="8"/>
  <c r="AJ887" i="8"/>
  <c r="AJ820" i="8"/>
  <c r="AJ804" i="8"/>
  <c r="AJ801" i="8"/>
  <c r="AJ794" i="8"/>
  <c r="AJ777" i="8"/>
  <c r="AJ786" i="8"/>
  <c r="AJ750" i="8"/>
  <c r="AJ755" i="8"/>
  <c r="AJ787" i="8"/>
  <c r="AJ745" i="8"/>
  <c r="AJ706" i="8"/>
  <c r="AJ779" i="8"/>
  <c r="AJ709" i="8"/>
  <c r="AJ687" i="8"/>
  <c r="AJ733" i="8"/>
  <c r="AJ696" i="8"/>
  <c r="AJ717" i="8"/>
  <c r="AJ682" i="8"/>
  <c r="AJ655" i="8"/>
  <c r="AJ700" i="8"/>
  <c r="AJ690" i="8"/>
  <c r="AJ681" i="8"/>
  <c r="AJ615" i="8"/>
  <c r="AJ583" i="8"/>
  <c r="AJ719" i="8"/>
  <c r="AJ608" i="8"/>
  <c r="AJ697" i="8"/>
  <c r="AJ625" i="8"/>
  <c r="AJ593" i="8"/>
  <c r="AJ568" i="8"/>
  <c r="AJ536" i="8"/>
  <c r="AJ598" i="8"/>
  <c r="AJ549" i="8"/>
  <c r="AJ626" i="8"/>
  <c r="AJ562" i="8"/>
  <c r="AJ660" i="8"/>
  <c r="AJ539" i="8"/>
  <c r="AJ496" i="8"/>
  <c r="AJ464" i="8"/>
  <c r="AJ432" i="8"/>
  <c r="AJ400" i="8"/>
  <c r="AJ517" i="8"/>
  <c r="AJ485" i="8"/>
  <c r="AJ453" i="8"/>
  <c r="AJ421" i="8"/>
  <c r="AJ518" i="8"/>
  <c r="AJ486" i="8"/>
  <c r="AJ454" i="8"/>
  <c r="AJ422" i="8"/>
  <c r="AJ407" i="8"/>
  <c r="AJ398" i="8"/>
  <c r="AJ369" i="8"/>
  <c r="AJ337" i="8"/>
  <c r="AJ305" i="8"/>
  <c r="AJ455" i="8"/>
  <c r="AJ411" i="8"/>
  <c r="AJ378" i="8"/>
  <c r="AJ431" i="8"/>
  <c r="AJ334" i="8"/>
  <c r="AJ302" i="8"/>
  <c r="AJ405" i="8"/>
  <c r="AJ324" i="8"/>
  <c r="AJ417" i="8"/>
  <c r="AJ451" i="8"/>
  <c r="AJ279" i="8"/>
  <c r="AJ220" i="8"/>
  <c r="AJ280" i="8"/>
  <c r="AJ246" i="8"/>
  <c r="AJ181" i="8"/>
  <c r="AJ161" i="8"/>
  <c r="AJ153" i="8"/>
  <c r="AJ247" i="8"/>
  <c r="AJ213" i="8"/>
  <c r="AJ314" i="8"/>
  <c r="AJ256" i="8"/>
  <c r="AJ284" i="8"/>
  <c r="AJ219" i="8"/>
  <c r="AJ270" i="8"/>
  <c r="AJ199" i="8"/>
  <c r="AJ202" i="8"/>
  <c r="AJ137" i="8"/>
  <c r="AJ121" i="8"/>
  <c r="AJ105" i="8"/>
  <c r="AJ335" i="8"/>
  <c r="AJ146" i="8"/>
  <c r="AJ172" i="8"/>
  <c r="AJ144" i="8"/>
  <c r="AJ58" i="8"/>
  <c r="AJ195" i="8"/>
  <c r="AJ65" i="8"/>
  <c r="AJ20" i="8"/>
  <c r="AJ84" i="8"/>
  <c r="AJ30" i="8"/>
  <c r="AJ106" i="8"/>
  <c r="AJ21" i="8"/>
  <c r="AJ130" i="8"/>
  <c r="AJ52" i="8"/>
  <c r="AJ95" i="8"/>
  <c r="AJ186" i="8"/>
  <c r="AJ29" i="8"/>
  <c r="AJ61" i="8"/>
  <c r="AJ988" i="8"/>
  <c r="AJ1000" i="8"/>
  <c r="AJ68" i="8"/>
  <c r="AJ53" i="8"/>
  <c r="AL215" i="8"/>
  <c r="AJ114" i="8"/>
  <c r="AL8" i="8"/>
  <c r="AJ66" i="8"/>
  <c r="AJ50" i="8"/>
  <c r="AJ145" i="8"/>
  <c r="AJ33" i="8"/>
  <c r="AJ150" i="8"/>
  <c r="AJ67" i="8"/>
  <c r="AJ126" i="8"/>
  <c r="AJ49" i="8"/>
  <c r="AJ175" i="8"/>
  <c r="AJ74" i="8"/>
  <c r="AJ176" i="8"/>
  <c r="AJ204" i="8"/>
  <c r="AJ194" i="8"/>
  <c r="AJ253" i="8"/>
  <c r="AJ117" i="8"/>
  <c r="AJ135" i="8"/>
  <c r="AJ210" i="8"/>
  <c r="AJ283" i="8"/>
  <c r="AJ343" i="8"/>
  <c r="AJ235" i="8"/>
  <c r="AM235" i="8" s="1"/>
  <c r="AN235" i="8" s="1"/>
  <c r="AJ507" i="8"/>
  <c r="AJ282" i="8"/>
  <c r="AJ207" i="8"/>
  <c r="AJ292" i="8"/>
  <c r="AJ155" i="8"/>
  <c r="AJ164" i="8"/>
  <c r="AJ197" i="8"/>
  <c r="AM197" i="8" s="1"/>
  <c r="AN197" i="8" s="1"/>
  <c r="AJ267" i="8"/>
  <c r="AJ212" i="8"/>
  <c r="AJ245" i="8"/>
  <c r="AJ463" i="8"/>
  <c r="AJ858" i="8"/>
  <c r="AJ348" i="8"/>
  <c r="AJ495" i="8"/>
  <c r="AJ323" i="8"/>
  <c r="AJ384" i="8"/>
  <c r="AJ374" i="8"/>
  <c r="AJ413" i="8"/>
  <c r="AJ281" i="8"/>
  <c r="AJ317" i="8"/>
  <c r="AJ353" i="8"/>
  <c r="AJ389" i="8"/>
  <c r="AJ519" i="8"/>
  <c r="AJ418" i="8"/>
  <c r="AJ458" i="8"/>
  <c r="AJ494" i="8"/>
  <c r="AJ555" i="8"/>
  <c r="AJ437" i="8"/>
  <c r="AJ473" i="8"/>
  <c r="AJ509" i="8"/>
  <c r="AJ396" i="8"/>
  <c r="AJ436" i="8"/>
  <c r="AJ472" i="8"/>
  <c r="AJ508" i="8"/>
  <c r="AJ531" i="8"/>
  <c r="AJ550" i="8"/>
  <c r="AJ594" i="8"/>
  <c r="AJ545" i="8"/>
  <c r="AJ614" i="8"/>
  <c r="AJ544" i="8"/>
  <c r="AJ585" i="8"/>
  <c r="AJ609" i="8"/>
  <c r="AJ650" i="8"/>
  <c r="AJ600" i="8"/>
  <c r="AJ640" i="8"/>
  <c r="AJ587" i="8"/>
  <c r="AJ623" i="8"/>
  <c r="AJ636" i="8"/>
  <c r="AJ689" i="8"/>
  <c r="AJ643" i="8"/>
  <c r="AJ668" i="8"/>
  <c r="AJ701" i="8"/>
  <c r="AJ711" i="8"/>
  <c r="AJ749" i="8"/>
  <c r="AJ707" i="8"/>
  <c r="AJ705" i="8"/>
  <c r="AJ785" i="8"/>
  <c r="AJ730" i="8"/>
  <c r="AJ761" i="8"/>
  <c r="AJ765" i="8"/>
  <c r="AJ766" i="8"/>
  <c r="AJ780" i="8"/>
  <c r="AJ815" i="8"/>
  <c r="AJ825" i="8"/>
  <c r="AJ837" i="8"/>
  <c r="AJ817" i="8"/>
  <c r="AJ827" i="8"/>
  <c r="AJ836" i="8"/>
  <c r="AJ822" i="8"/>
  <c r="AJ853" i="8"/>
  <c r="AJ874" i="8"/>
  <c r="AJ878" i="8"/>
  <c r="AJ922" i="8"/>
  <c r="AJ920" i="8"/>
  <c r="AJ913" i="8"/>
  <c r="AJ905" i="8"/>
  <c r="AJ919" i="8"/>
  <c r="AJ921" i="8"/>
  <c r="AJ918" i="8"/>
  <c r="AJ960" i="8"/>
  <c r="AJ976" i="8"/>
  <c r="AJ977" i="8"/>
  <c r="AJ1003" i="8"/>
  <c r="AJ991" i="8"/>
  <c r="AJ980" i="8"/>
  <c r="G79" i="7"/>
  <c r="K18" i="2" s="1"/>
  <c r="W5" i="8"/>
  <c r="AE44" i="3"/>
  <c r="L14" i="7"/>
  <c r="Q22" i="3" s="1"/>
  <c r="Z23" i="4"/>
  <c r="M25" i="7"/>
  <c r="R33" i="3" s="1"/>
  <c r="AC33" i="3" s="1"/>
  <c r="T34" i="4"/>
  <c r="X34" i="4" s="1"/>
  <c r="S39" i="4"/>
  <c r="Y39" i="4" s="1"/>
  <c r="Z30" i="7"/>
  <c r="Z36" i="3"/>
  <c r="C36" i="3"/>
  <c r="AE36" i="3"/>
  <c r="AC36" i="3"/>
  <c r="AB36" i="3"/>
  <c r="AA36" i="3"/>
  <c r="AE25" i="3"/>
  <c r="C25" i="3"/>
  <c r="AC25" i="3"/>
  <c r="R8" i="7"/>
  <c r="AK10" i="8"/>
  <c r="AA32" i="3"/>
  <c r="C42" i="3"/>
  <c r="AI124" i="8"/>
  <c r="AI44" i="8"/>
  <c r="AI103" i="8"/>
  <c r="AI239" i="8"/>
  <c r="AI13" i="8"/>
  <c r="AI22" i="8"/>
  <c r="AI66" i="8"/>
  <c r="AI79" i="8"/>
  <c r="AI34" i="8"/>
  <c r="AI48" i="8"/>
  <c r="AI12" i="8"/>
  <c r="AI75" i="8"/>
  <c r="AI59" i="8"/>
  <c r="AI101" i="8"/>
  <c r="AI87" i="8"/>
  <c r="AI11" i="8"/>
  <c r="AI118" i="8"/>
  <c r="AI31" i="8"/>
  <c r="AI64" i="8"/>
  <c r="AI134" i="8"/>
  <c r="AI71" i="8"/>
  <c r="AI36" i="8"/>
  <c r="AI94" i="8"/>
  <c r="AI55" i="8"/>
  <c r="AI140" i="8"/>
  <c r="AI102" i="8"/>
  <c r="AI19" i="8"/>
  <c r="AI117" i="8"/>
  <c r="AI8" i="8"/>
  <c r="AI10" i="8"/>
  <c r="AI26" i="8"/>
  <c r="AI95" i="8"/>
  <c r="AI16" i="8"/>
  <c r="AI998" i="8"/>
  <c r="AI999" i="8"/>
  <c r="AI976" i="8"/>
  <c r="AM976" i="8" s="1"/>
  <c r="AN976" i="8" s="1"/>
  <c r="AI966" i="8"/>
  <c r="AI986" i="8"/>
  <c r="AI950" i="8"/>
  <c r="AI975" i="8"/>
  <c r="AI954" i="8"/>
  <c r="AI915" i="8"/>
  <c r="AI956" i="8"/>
  <c r="AI933" i="8"/>
  <c r="AI897" i="8"/>
  <c r="AM897" i="8" s="1"/>
  <c r="AN897" i="8" s="1"/>
  <c r="AI872" i="8"/>
  <c r="AI917" i="8"/>
  <c r="AI857" i="8"/>
  <c r="AI911" i="8"/>
  <c r="AI854" i="8"/>
  <c r="AI861" i="8"/>
  <c r="AI904" i="8"/>
  <c r="AI882" i="8"/>
  <c r="AI839" i="8"/>
  <c r="AI859" i="8"/>
  <c r="AI847" i="8"/>
  <c r="AI826" i="8"/>
  <c r="AI784" i="8"/>
  <c r="AI934" i="8"/>
  <c r="AI817" i="8"/>
  <c r="AM817" i="8" s="1"/>
  <c r="AN817" i="8" s="1"/>
  <c r="AI806" i="8"/>
  <c r="AI782" i="8"/>
  <c r="AI761" i="8"/>
  <c r="AI758" i="8"/>
  <c r="AI713" i="8"/>
  <c r="AI741" i="8"/>
  <c r="AI715" i="8"/>
  <c r="AI704" i="8"/>
  <c r="AI670" i="8"/>
  <c r="AI751" i="8"/>
  <c r="AI734" i="8"/>
  <c r="AI660" i="8"/>
  <c r="AI658" i="8"/>
  <c r="AI742" i="8"/>
  <c r="AI728" i="8"/>
  <c r="AI656" i="8"/>
  <c r="AI677" i="8"/>
  <c r="AM677" i="8" s="1"/>
  <c r="AN677" i="8" s="1"/>
  <c r="AI610" i="8"/>
  <c r="AI647" i="8"/>
  <c r="AI615" i="8"/>
  <c r="AI583" i="8"/>
  <c r="AI627" i="8"/>
  <c r="AI604" i="8"/>
  <c r="AI641" i="8"/>
  <c r="AI613" i="8"/>
  <c r="AI560" i="8"/>
  <c r="AI688" i="8"/>
  <c r="AI565" i="8"/>
  <c r="AI589" i="8"/>
  <c r="AI562" i="8"/>
  <c r="AI530" i="8"/>
  <c r="AI495" i="8"/>
  <c r="AI463" i="8"/>
  <c r="AI539" i="8"/>
  <c r="AI500" i="8"/>
  <c r="AI468" i="8"/>
  <c r="AI436" i="8"/>
  <c r="AI404" i="8"/>
  <c r="AI524" i="8"/>
  <c r="AI493" i="8"/>
  <c r="AI461" i="8"/>
  <c r="AI429" i="8"/>
  <c r="AI502" i="8"/>
  <c r="AI392" i="8"/>
  <c r="AI360" i="8"/>
  <c r="AI328" i="8"/>
  <c r="AI296" i="8"/>
  <c r="AI418" i="8"/>
  <c r="AI434" i="8"/>
  <c r="AI385" i="8"/>
  <c r="AI353" i="8"/>
  <c r="AI321" i="8"/>
  <c r="AI555" i="8"/>
  <c r="AI411" i="8"/>
  <c r="AI378" i="8"/>
  <c r="AI346" i="8"/>
  <c r="AI314" i="8"/>
  <c r="AI422" i="8"/>
  <c r="AI414" i="8"/>
  <c r="AI327" i="8"/>
  <c r="AI387" i="8"/>
  <c r="AI287" i="8"/>
  <c r="AI250" i="8"/>
  <c r="AI232" i="8"/>
  <c r="AI271" i="8"/>
  <c r="AM271" i="8" s="1"/>
  <c r="AN271" i="8" s="1"/>
  <c r="AI205" i="8"/>
  <c r="AI173" i="8"/>
  <c r="AI159" i="8"/>
  <c r="AI148" i="8"/>
  <c r="AI293" i="8"/>
  <c r="AI249" i="8"/>
  <c r="AI179" i="8"/>
  <c r="AI264" i="8"/>
  <c r="AI252" i="8"/>
  <c r="AI242" i="8"/>
  <c r="AI149" i="8"/>
  <c r="AI127" i="8"/>
  <c r="AI229" i="8"/>
  <c r="AI1006" i="8"/>
  <c r="AI1002" i="8"/>
  <c r="AI970" i="8"/>
  <c r="AI988" i="8"/>
  <c r="AI959" i="8"/>
  <c r="AI940" i="8"/>
  <c r="AI920" i="8"/>
  <c r="AI923" i="8"/>
  <c r="AI946" i="8"/>
  <c r="AI937" i="8"/>
  <c r="AI877" i="8"/>
  <c r="AM877" i="8" s="1"/>
  <c r="AN877" i="8" s="1"/>
  <c r="AI916" i="8"/>
  <c r="AI881" i="8"/>
  <c r="AI890" i="8"/>
  <c r="AI874" i="8"/>
  <c r="AI858" i="8"/>
  <c r="AI837" i="8"/>
  <c r="AI886" i="8"/>
  <c r="AI846" i="8"/>
  <c r="AI811" i="8"/>
  <c r="AI866" i="8"/>
  <c r="AI788" i="8"/>
  <c r="AI876" i="8"/>
  <c r="AI795" i="8"/>
  <c r="AI810" i="8"/>
  <c r="AI793" i="8"/>
  <c r="AI746" i="8"/>
  <c r="AM746" i="8" s="1"/>
  <c r="AN746" i="8" s="1"/>
  <c r="AI721" i="8"/>
  <c r="AI747" i="8"/>
  <c r="AI820" i="8"/>
  <c r="AM820" i="8" s="1"/>
  <c r="AI694" i="8"/>
  <c r="AI753" i="8"/>
  <c r="AI708" i="8"/>
  <c r="AI697" i="8"/>
  <c r="AI683" i="8"/>
  <c r="AM683" i="8" s="1"/>
  <c r="AN683" i="8" s="1"/>
  <c r="AI630" i="8"/>
  <c r="AI727" i="8"/>
  <c r="AI648" i="8"/>
  <c r="AI628" i="8"/>
  <c r="AI594" i="8"/>
  <c r="AI637" i="8"/>
  <c r="AI591" i="8"/>
  <c r="AI639" i="8"/>
  <c r="AI600" i="8"/>
  <c r="AI711" i="8"/>
  <c r="AI585" i="8"/>
  <c r="AI544" i="8"/>
  <c r="AI574" i="8"/>
  <c r="AI541" i="8"/>
  <c r="AI566" i="8"/>
  <c r="AI525" i="8"/>
  <c r="AI487" i="8"/>
  <c r="AI531" i="8"/>
  <c r="AI516" i="8"/>
  <c r="AM516" i="8" s="1"/>
  <c r="AI480" i="8"/>
  <c r="AI444" i="8"/>
  <c r="AI408" i="8"/>
  <c r="AI521" i="8"/>
  <c r="AM521" i="8" s="1"/>
  <c r="AN521" i="8" s="1"/>
  <c r="AI485" i="8"/>
  <c r="AI449" i="8"/>
  <c r="AI567" i="8"/>
  <c r="AI427" i="8"/>
  <c r="AI368" i="8"/>
  <c r="AI332" i="8"/>
  <c r="AI292" i="8"/>
  <c r="AI407" i="8"/>
  <c r="AI399" i="8"/>
  <c r="AI369" i="8"/>
  <c r="AI333" i="8"/>
  <c r="AI454" i="8"/>
  <c r="AI413" i="8"/>
  <c r="AI374" i="8"/>
  <c r="AI338" i="8"/>
  <c r="AM338" i="8" s="1"/>
  <c r="AN338" i="8" s="1"/>
  <c r="AI302" i="8"/>
  <c r="AI285" i="8"/>
  <c r="AI351" i="8"/>
  <c r="AI406" i="8"/>
  <c r="AI290" i="8"/>
  <c r="AI431" i="8"/>
  <c r="AI224" i="8"/>
  <c r="AI259" i="8"/>
  <c r="AM259" i="8" s="1"/>
  <c r="AN259" i="8" s="1"/>
  <c r="AI189" i="8"/>
  <c r="AI162" i="8"/>
  <c r="AM162" i="8" s="1"/>
  <c r="AN162" i="8" s="1"/>
  <c r="AI153" i="8"/>
  <c r="AI323" i="8"/>
  <c r="AI210" i="8"/>
  <c r="AI171" i="8"/>
  <c r="AI178" i="8"/>
  <c r="AI190" i="8"/>
  <c r="AI200" i="8"/>
  <c r="AI131" i="8"/>
  <c r="AI231" i="8"/>
  <c r="AI194" i="8"/>
  <c r="AI276" i="8"/>
  <c r="AI233" i="8"/>
  <c r="AI68" i="8"/>
  <c r="AI204" i="8"/>
  <c r="AI74" i="8"/>
  <c r="AI132" i="8"/>
  <c r="AI63" i="8"/>
  <c r="AI256" i="8"/>
  <c r="AI84" i="8"/>
  <c r="AI30" i="8"/>
  <c r="AI97" i="8"/>
  <c r="AI238" i="8"/>
  <c r="AI83" i="8"/>
  <c r="AI42" i="8"/>
  <c r="AI1001" i="8"/>
  <c r="AI1005" i="8"/>
  <c r="AI963" i="8"/>
  <c r="AI984" i="8"/>
  <c r="AI962" i="8"/>
  <c r="AI981" i="8"/>
  <c r="AI912" i="8"/>
  <c r="AI907" i="8"/>
  <c r="AI932" i="8"/>
  <c r="AI922" i="8"/>
  <c r="AI869" i="8"/>
  <c r="AI953" i="8"/>
  <c r="AI873" i="8"/>
  <c r="AI867" i="8"/>
  <c r="AI851" i="8"/>
  <c r="AI855" i="8"/>
  <c r="AI834" i="8"/>
  <c r="AI863" i="8"/>
  <c r="AI871" i="8"/>
  <c r="AI807" i="8"/>
  <c r="AI848" i="8"/>
  <c r="AI780" i="8"/>
  <c r="AI853" i="8"/>
  <c r="AI786" i="8"/>
  <c r="AI805" i="8"/>
  <c r="AI787" i="8"/>
  <c r="AI744" i="8"/>
  <c r="AI717" i="8"/>
  <c r="AI779" i="8"/>
  <c r="AI785" i="8"/>
  <c r="AM785" i="8" s="1"/>
  <c r="AN785" i="8" s="1"/>
  <c r="AI690" i="8"/>
  <c r="AI718" i="8"/>
  <c r="AI707" i="8"/>
  <c r="AI681" i="8"/>
  <c r="AI664" i="8"/>
  <c r="AI695" i="8"/>
  <c r="AI781" i="8"/>
  <c r="AI644" i="8"/>
  <c r="AI626" i="8"/>
  <c r="AI590" i="8"/>
  <c r="AI623" i="8"/>
  <c r="AI587" i="8"/>
  <c r="AI651" i="8"/>
  <c r="AI596" i="8"/>
  <c r="AI687" i="8"/>
  <c r="AI584" i="8"/>
  <c r="AI540" i="8"/>
  <c r="AI573" i="8"/>
  <c r="AI537" i="8"/>
  <c r="AI558" i="8"/>
  <c r="AI519" i="8"/>
  <c r="AI483" i="8"/>
  <c r="AI529" i="8"/>
  <c r="AI512" i="8"/>
  <c r="AI476" i="8"/>
  <c r="AI440" i="8"/>
  <c r="AM440" i="8" s="1"/>
  <c r="AN440" i="8" s="1"/>
  <c r="AI400" i="8"/>
  <c r="AI517" i="8"/>
  <c r="AI481" i="8"/>
  <c r="AI445" i="8"/>
  <c r="AI528" i="8"/>
  <c r="AI426" i="8"/>
  <c r="AI364" i="8"/>
  <c r="AI324" i="8"/>
  <c r="AI288" i="8"/>
  <c r="AI514" i="8"/>
  <c r="AI398" i="8"/>
  <c r="AI365" i="8"/>
  <c r="AI329" i="8"/>
  <c r="AI423" i="8"/>
  <c r="AI403" i="8"/>
  <c r="AI370" i="8"/>
  <c r="AI334" i="8"/>
  <c r="AI298" i="8"/>
  <c r="AI474" i="8"/>
  <c r="AI343" i="8"/>
  <c r="AI405" i="8"/>
  <c r="AI277" i="8"/>
  <c r="AI331" i="8"/>
  <c r="AI220" i="8"/>
  <c r="AI255" i="8"/>
  <c r="AI185" i="8"/>
  <c r="AI161" i="8"/>
  <c r="AI152" i="8"/>
  <c r="AI283" i="8"/>
  <c r="AI203" i="8"/>
  <c r="AI167" i="8"/>
  <c r="AI176" i="8"/>
  <c r="AI188" i="8"/>
  <c r="AI170" i="8"/>
  <c r="AI129" i="8"/>
  <c r="AI214" i="8"/>
  <c r="AI192" i="8"/>
  <c r="AI248" i="8"/>
  <c r="AI186" i="8"/>
  <c r="AI61" i="8"/>
  <c r="AM61" i="8" s="1"/>
  <c r="AN61" i="8" s="1"/>
  <c r="AI138" i="8"/>
  <c r="AI58" i="8"/>
  <c r="AI111" i="8"/>
  <c r="AI49" i="8"/>
  <c r="AI235" i="8"/>
  <c r="AI81" i="8"/>
  <c r="AI15" i="8"/>
  <c r="AI96" i="8"/>
  <c r="AI209" i="8"/>
  <c r="AI80" i="8"/>
  <c r="AI38" i="8"/>
  <c r="AI14" i="8"/>
  <c r="AI993" i="8"/>
  <c r="AI997" i="8"/>
  <c r="AI955" i="8"/>
  <c r="AM955" i="8" s="1"/>
  <c r="AN955" i="8" s="1"/>
  <c r="AI1003" i="8"/>
  <c r="AI974" i="8"/>
  <c r="AI951" i="8"/>
  <c r="AI952" i="8"/>
  <c r="AI899" i="8"/>
  <c r="AI924" i="8"/>
  <c r="AI909" i="8"/>
  <c r="AI947" i="8"/>
  <c r="AI927" i="8"/>
  <c r="AI865" i="8"/>
  <c r="AI892" i="8"/>
  <c r="AI898" i="8"/>
  <c r="AI852" i="8"/>
  <c r="AI831" i="8"/>
  <c r="AI862" i="8"/>
  <c r="AI887" i="8"/>
  <c r="AI803" i="8"/>
  <c r="AI824" i="8"/>
  <c r="AI776" i="8"/>
  <c r="AI830" i="8"/>
  <c r="AI809" i="8"/>
  <c r="AI778" i="8"/>
  <c r="AI770" i="8"/>
  <c r="AI783" i="8"/>
  <c r="AM783" i="8" s="1"/>
  <c r="AN783" i="8" s="1"/>
  <c r="AI709" i="8"/>
  <c r="AI777" i="8"/>
  <c r="AI773" i="8"/>
  <c r="AI686" i="8"/>
  <c r="AI702" i="8"/>
  <c r="AI749" i="8"/>
  <c r="AI672" i="8"/>
  <c r="AI654" i="8"/>
  <c r="AI671" i="8"/>
  <c r="AI754" i="8"/>
  <c r="AI640" i="8"/>
  <c r="AI622" i="8"/>
  <c r="AI663" i="8"/>
  <c r="AI619" i="8"/>
  <c r="AI579" i="8"/>
  <c r="AM579" i="8" s="1"/>
  <c r="AN579" i="8" s="1"/>
  <c r="AI631" i="8"/>
  <c r="AI592" i="8"/>
  <c r="AI691" i="8"/>
  <c r="AI572" i="8"/>
  <c r="AI536" i="8"/>
  <c r="AI569" i="8"/>
  <c r="AI621" i="8"/>
  <c r="AI554" i="8"/>
  <c r="AI515" i="8"/>
  <c r="AI479" i="8"/>
  <c r="AI523" i="8"/>
  <c r="AI508" i="8"/>
  <c r="AI472" i="8"/>
  <c r="AI432" i="8"/>
  <c r="AI396" i="8"/>
  <c r="AI513" i="8"/>
  <c r="AI477" i="8"/>
  <c r="AI441" i="8"/>
  <c r="AI526" i="8"/>
  <c r="AI395" i="8"/>
  <c r="AI356" i="8"/>
  <c r="AI320" i="8"/>
  <c r="AI284" i="8"/>
  <c r="AI498" i="8"/>
  <c r="AI397" i="8"/>
  <c r="AI361" i="8"/>
  <c r="AI325" i="8"/>
  <c r="AI510" i="8"/>
  <c r="AI402" i="8"/>
  <c r="AI366" i="8"/>
  <c r="AI330" i="8"/>
  <c r="AI679" i="8"/>
  <c r="AI430" i="8"/>
  <c r="AI335" i="8"/>
  <c r="AI355" i="8"/>
  <c r="AI274" i="8"/>
  <c r="AI279" i="8"/>
  <c r="AI216" i="8"/>
  <c r="AI251" i="8"/>
  <c r="AI181" i="8"/>
  <c r="AI160" i="8"/>
  <c r="AI439" i="8"/>
  <c r="AI273" i="8"/>
  <c r="AI199" i="8"/>
  <c r="AI347" i="8"/>
  <c r="AI151" i="8"/>
  <c r="AI291" i="8"/>
  <c r="AI168" i="8"/>
  <c r="AI125" i="8"/>
  <c r="AI182" i="8"/>
  <c r="AM182" i="8" s="1"/>
  <c r="AN182" i="8" s="1"/>
  <c r="AI147" i="8"/>
  <c r="AI230" i="8"/>
  <c r="AI184" i="8"/>
  <c r="AI53" i="8"/>
  <c r="AI122" i="8"/>
  <c r="AI56" i="8"/>
  <c r="AI110" i="8"/>
  <c r="AI43" i="8"/>
  <c r="AI126" i="8"/>
  <c r="AI77" i="8"/>
  <c r="AI282" i="8"/>
  <c r="AI57" i="8"/>
  <c r="AI208" i="8"/>
  <c r="AI76" i="8"/>
  <c r="AI28" i="8"/>
  <c r="AI985" i="8"/>
  <c r="AI989" i="8"/>
  <c r="AI1000" i="8"/>
  <c r="AI987" i="8"/>
  <c r="AI971" i="8"/>
  <c r="AI972" i="8"/>
  <c r="AI944" i="8"/>
  <c r="AI957" i="8"/>
  <c r="AI945" i="8"/>
  <c r="AI906" i="8"/>
  <c r="AI888" i="8"/>
  <c r="AI918" i="8"/>
  <c r="AI914" i="8"/>
  <c r="AI844" i="8"/>
  <c r="AI842" i="8"/>
  <c r="AI843" i="8"/>
  <c r="AI828" i="8"/>
  <c r="AI849" i="8"/>
  <c r="AI860" i="8"/>
  <c r="AI841" i="8"/>
  <c r="AI808" i="8"/>
  <c r="AI772" i="8"/>
  <c r="AI812" i="8"/>
  <c r="AI798" i="8"/>
  <c r="AI765" i="8"/>
  <c r="AI769" i="8"/>
  <c r="AI756" i="8"/>
  <c r="AI705" i="8"/>
  <c r="AI767" i="8"/>
  <c r="AI748" i="8"/>
  <c r="AI682" i="8"/>
  <c r="AI698" i="8"/>
  <c r="AI738" i="8"/>
  <c r="AM738" i="8" s="1"/>
  <c r="AN738" i="8" s="1"/>
  <c r="AI736" i="8"/>
  <c r="AI650" i="8"/>
  <c r="AI668" i="8"/>
  <c r="AI676" i="8"/>
  <c r="AI636" i="8"/>
  <c r="AI618" i="8"/>
  <c r="AI657" i="8"/>
  <c r="AI611" i="8"/>
  <c r="AI575" i="8"/>
  <c r="AI624" i="8"/>
  <c r="AI726" i="8"/>
  <c r="AI653" i="8"/>
  <c r="AI568" i="8"/>
  <c r="AI532" i="8"/>
  <c r="AI561" i="8"/>
  <c r="AI605" i="8"/>
  <c r="AI550" i="8"/>
  <c r="AI511" i="8"/>
  <c r="AI475" i="8"/>
  <c r="AI601" i="8"/>
  <c r="AI504" i="8"/>
  <c r="AI464" i="8"/>
  <c r="AI428" i="8"/>
  <c r="AI559" i="8"/>
  <c r="AI509" i="8"/>
  <c r="AI473" i="8"/>
  <c r="AI437" i="8"/>
  <c r="AI518" i="8"/>
  <c r="AI388" i="8"/>
  <c r="AI352" i="8"/>
  <c r="AI316" i="8"/>
  <c r="AI280" i="8"/>
  <c r="AI482" i="8"/>
  <c r="AI393" i="8"/>
  <c r="AI357" i="8"/>
  <c r="AI317" i="8"/>
  <c r="AI494" i="8"/>
  <c r="AI401" i="8"/>
  <c r="AI362" i="8"/>
  <c r="AI326" i="8"/>
  <c r="AM326" i="8" s="1"/>
  <c r="AN326" i="8" s="1"/>
  <c r="AI535" i="8"/>
  <c r="AI415" i="8"/>
  <c r="AI319" i="8"/>
  <c r="AI281" i="8"/>
  <c r="AI270" i="8"/>
  <c r="AI245" i="8"/>
  <c r="AI212" i="8"/>
  <c r="AI246" i="8"/>
  <c r="AI177" i="8"/>
  <c r="AI158" i="8"/>
  <c r="AI286" i="8"/>
  <c r="AI269" i="8"/>
  <c r="AI195" i="8"/>
  <c r="AI307" i="8"/>
  <c r="AI145" i="8"/>
  <c r="AI272" i="8"/>
  <c r="AI141" i="8"/>
  <c r="AI123" i="8"/>
  <c r="AI180" i="8"/>
  <c r="AI146" i="8"/>
  <c r="AI215" i="8"/>
  <c r="AI128" i="8"/>
  <c r="AI51" i="8"/>
  <c r="AI113" i="8"/>
  <c r="AI46" i="8"/>
  <c r="AI99" i="8"/>
  <c r="AI37" i="8"/>
  <c r="AI109" i="8"/>
  <c r="AI73" i="8"/>
  <c r="AI150" i="8"/>
  <c r="AM150" i="8" s="1"/>
  <c r="AN150" i="8" s="1"/>
  <c r="AI47" i="8"/>
  <c r="AI207" i="8"/>
  <c r="AI72" i="8"/>
  <c r="AI17" i="8"/>
  <c r="AI977" i="8"/>
  <c r="AI992" i="8"/>
  <c r="AI995" i="8"/>
  <c r="AI994" i="8"/>
  <c r="AI968" i="8"/>
  <c r="AI965" i="8"/>
  <c r="AI941" i="8"/>
  <c r="AI926" i="8"/>
  <c r="AI942" i="8"/>
  <c r="AI903" i="8"/>
  <c r="AI880" i="8"/>
  <c r="AI913" i="8"/>
  <c r="AI910" i="8"/>
  <c r="AI891" i="8"/>
  <c r="AI895" i="8"/>
  <c r="AI835" i="8"/>
  <c r="AI825" i="8"/>
  <c r="AI840" i="8"/>
  <c r="AI832" i="8"/>
  <c r="AI821" i="8"/>
  <c r="AI804" i="8"/>
  <c r="AI768" i="8"/>
  <c r="AM768" i="8" s="1"/>
  <c r="AN768" i="8" s="1"/>
  <c r="AI850" i="8"/>
  <c r="AI797" i="8"/>
  <c r="AI794" i="8"/>
  <c r="AI759" i="8"/>
  <c r="AI743" i="8"/>
  <c r="AI701" i="8"/>
  <c r="AI750" i="8"/>
  <c r="AI740" i="8"/>
  <c r="AM740" i="8" s="1"/>
  <c r="AN740" i="8" s="1"/>
  <c r="AI678" i="8"/>
  <c r="AI775" i="8"/>
  <c r="AI733" i="8"/>
  <c r="AI735" i="8"/>
  <c r="AI646" i="8"/>
  <c r="AI696" i="8"/>
  <c r="AI675" i="8"/>
  <c r="AI714" i="8"/>
  <c r="AM714" i="8" s="1"/>
  <c r="AN714" i="8" s="1"/>
  <c r="AI614" i="8"/>
  <c r="AI632" i="8"/>
  <c r="AI607" i="8"/>
  <c r="AI692" i="8"/>
  <c r="AI620" i="8"/>
  <c r="AI700" i="8"/>
  <c r="AI643" i="8"/>
  <c r="AM643" i="8" s="1"/>
  <c r="AN643" i="8" s="1"/>
  <c r="AI564" i="8"/>
  <c r="AI655" i="8"/>
  <c r="AI557" i="8"/>
  <c r="AI578" i="8"/>
  <c r="AI546" i="8"/>
  <c r="AI507" i="8"/>
  <c r="AI471" i="8"/>
  <c r="AI571" i="8"/>
  <c r="AI496" i="8"/>
  <c r="AM496" i="8" s="1"/>
  <c r="AN496" i="8" s="1"/>
  <c r="AI460" i="8"/>
  <c r="AI424" i="8"/>
  <c r="AI582" i="8"/>
  <c r="AM582" i="8" s="1"/>
  <c r="AI505" i="8"/>
  <c r="AI469" i="8"/>
  <c r="AI433" i="8"/>
  <c r="AI486" i="8"/>
  <c r="AI384" i="8"/>
  <c r="AI348" i="8"/>
  <c r="AI312" i="8"/>
  <c r="AI543" i="8"/>
  <c r="AI466" i="8"/>
  <c r="AI389" i="8"/>
  <c r="AI349" i="8"/>
  <c r="AI313" i="8"/>
  <c r="AI478" i="8"/>
  <c r="AI394" i="8"/>
  <c r="AI358" i="8"/>
  <c r="AI322" i="8"/>
  <c r="AI451" i="8"/>
  <c r="AI391" i="8"/>
  <c r="AI311" i="8"/>
  <c r="AM311" i="8" s="1"/>
  <c r="AN311" i="8" s="1"/>
  <c r="AI506" i="8"/>
  <c r="AI266" i="8"/>
  <c r="AI244" i="8"/>
  <c r="AI315" i="8"/>
  <c r="AI206" i="8"/>
  <c r="AI169" i="8"/>
  <c r="AI157" i="8"/>
  <c r="AI247" i="8"/>
  <c r="AI265" i="8"/>
  <c r="AI191" i="8"/>
  <c r="AI294" i="8"/>
  <c r="AI144" i="8"/>
  <c r="AI234" i="8"/>
  <c r="AI139" i="8"/>
  <c r="AI121" i="8"/>
  <c r="AI375" i="8"/>
  <c r="AI143" i="8"/>
  <c r="AI213" i="8"/>
  <c r="AI115" i="8"/>
  <c r="AI41" i="8"/>
  <c r="AI112" i="8"/>
  <c r="AI32" i="8"/>
  <c r="AI98" i="8"/>
  <c r="AI35" i="8"/>
  <c r="AI108" i="8"/>
  <c r="AI67" i="8"/>
  <c r="AI136" i="8"/>
  <c r="AI45" i="8"/>
  <c r="AI172" i="8"/>
  <c r="AI69" i="8"/>
  <c r="AI299" i="8"/>
  <c r="AI969" i="8"/>
  <c r="AI982" i="8"/>
  <c r="AM982" i="8" s="1"/>
  <c r="AN982" i="8" s="1"/>
  <c r="AI991" i="8"/>
  <c r="AI983" i="8"/>
  <c r="AI964" i="8"/>
  <c r="AI961" i="8"/>
  <c r="AI938" i="8"/>
  <c r="AI943" i="8"/>
  <c r="AI939" i="8"/>
  <c r="AI900" i="8"/>
  <c r="AI908" i="8"/>
  <c r="AI896" i="8"/>
  <c r="AI978" i="8"/>
  <c r="AI884" i="8"/>
  <c r="AI870" i="8"/>
  <c r="AI827" i="8"/>
  <c r="AI822" i="8"/>
  <c r="AI836" i="8"/>
  <c r="AI829" i="8"/>
  <c r="AI818" i="8"/>
  <c r="AI800" i="8"/>
  <c r="AI764" i="8"/>
  <c r="AI838" i="8"/>
  <c r="AI791" i="8"/>
  <c r="AI771" i="8"/>
  <c r="AI790" i="8"/>
  <c r="AM790" i="8" s="1"/>
  <c r="AN790" i="8" s="1"/>
  <c r="AI737" i="8"/>
  <c r="AI774" i="8"/>
  <c r="AI739" i="8"/>
  <c r="AI720" i="8"/>
  <c r="AI674" i="8"/>
  <c r="AI745" i="8"/>
  <c r="AI722" i="8"/>
  <c r="AI710" i="8"/>
  <c r="AI642" i="8"/>
  <c r="AI685" i="8"/>
  <c r="AI667" i="8"/>
  <c r="AI689" i="8"/>
  <c r="AI606" i="8"/>
  <c r="AI712" i="8"/>
  <c r="AI603" i="8"/>
  <c r="AI680" i="8"/>
  <c r="AI616" i="8"/>
  <c r="AI699" i="8"/>
  <c r="AI633" i="8"/>
  <c r="AI556" i="8"/>
  <c r="AI625" i="8"/>
  <c r="AI553" i="8"/>
  <c r="AI577" i="8"/>
  <c r="AI542" i="8"/>
  <c r="AM542" i="8" s="1"/>
  <c r="AN542" i="8" s="1"/>
  <c r="AI503" i="8"/>
  <c r="AM503" i="8" s="1"/>
  <c r="AN503" i="8" s="1"/>
  <c r="AI467" i="8"/>
  <c r="AI534" i="8"/>
  <c r="AI492" i="8"/>
  <c r="AI456" i="8"/>
  <c r="AI420" i="8"/>
  <c r="AI581" i="8"/>
  <c r="AI501" i="8"/>
  <c r="AI465" i="8"/>
  <c r="AI425" i="8"/>
  <c r="AI470" i="8"/>
  <c r="AI380" i="8"/>
  <c r="AI344" i="8"/>
  <c r="AI308" i="8"/>
  <c r="AI447" i="8"/>
  <c r="AI435" i="8"/>
  <c r="AI381" i="8"/>
  <c r="AI345" i="8"/>
  <c r="AI309" i="8"/>
  <c r="AI462" i="8"/>
  <c r="AI390" i="8"/>
  <c r="AI354" i="8"/>
  <c r="AI318" i="8"/>
  <c r="AI419" i="8"/>
  <c r="AI359" i="8"/>
  <c r="AI303" i="8"/>
  <c r="AI438" i="8"/>
  <c r="AI262" i="8"/>
  <c r="AM262" i="8" s="1"/>
  <c r="AI240" i="8"/>
  <c r="AI275" i="8"/>
  <c r="AI201" i="8"/>
  <c r="AI165" i="8"/>
  <c r="AI156" i="8"/>
  <c r="AI241" i="8"/>
  <c r="AI261" i="8"/>
  <c r="AI187" i="8"/>
  <c r="AI278" i="8"/>
  <c r="AI243" i="8"/>
  <c r="AI219" i="8"/>
  <c r="AI137" i="8"/>
  <c r="AM137" i="8" s="1"/>
  <c r="AN137" i="8" s="1"/>
  <c r="AI119" i="8"/>
  <c r="AI371" i="8"/>
  <c r="AI142" i="8"/>
  <c r="AI198" i="8"/>
  <c r="AI114" i="8"/>
  <c r="AI39" i="8"/>
  <c r="AI100" i="8"/>
  <c r="AI9" i="8"/>
  <c r="AI91" i="8"/>
  <c r="AI27" i="8"/>
  <c r="AI90" i="8"/>
  <c r="AI60" i="8"/>
  <c r="AI120" i="8"/>
  <c r="AI33" i="8"/>
  <c r="AI130" i="8"/>
  <c r="AI62" i="8"/>
  <c r="AI221" i="8"/>
  <c r="AI116" i="8"/>
  <c r="AI1004" i="8"/>
  <c r="AI979" i="8"/>
  <c r="AI958" i="8"/>
  <c r="AI980" i="8"/>
  <c r="AI960" i="8"/>
  <c r="AI949" i="8"/>
  <c r="AI935" i="8"/>
  <c r="AI929" i="8"/>
  <c r="AI936" i="8"/>
  <c r="AI894" i="8"/>
  <c r="AI905" i="8"/>
  <c r="AI893" i="8"/>
  <c r="AI930" i="8"/>
  <c r="AI879" i="8"/>
  <c r="AI868" i="8"/>
  <c r="AI819" i="8"/>
  <c r="AI856" i="8"/>
  <c r="AI833" i="8"/>
  <c r="AI816" i="8"/>
  <c r="AI814" i="8"/>
  <c r="AI796" i="8"/>
  <c r="AI760" i="8"/>
  <c r="AI823" i="8"/>
  <c r="AM823" i="8" s="1"/>
  <c r="AN823" i="8" s="1"/>
  <c r="AI801" i="8"/>
  <c r="AI762" i="8"/>
  <c r="AI789" i="8"/>
  <c r="AI729" i="8"/>
  <c r="AI766" i="8"/>
  <c r="AI731" i="8"/>
  <c r="AI719" i="8"/>
  <c r="AI666" i="8"/>
  <c r="AI724" i="8"/>
  <c r="AI706" i="8"/>
  <c r="AI693" i="8"/>
  <c r="AI638" i="8"/>
  <c r="AI752" i="8"/>
  <c r="AI661" i="8"/>
  <c r="AI645" i="8"/>
  <c r="AM645" i="8" s="1"/>
  <c r="AN645" i="8" s="1"/>
  <c r="AI602" i="8"/>
  <c r="AI665" i="8"/>
  <c r="AI599" i="8"/>
  <c r="AI669" i="8"/>
  <c r="AI612" i="8"/>
  <c r="AI673" i="8"/>
  <c r="AI597" i="8"/>
  <c r="AI552" i="8"/>
  <c r="AI609" i="8"/>
  <c r="AI549" i="8"/>
  <c r="AI576" i="8"/>
  <c r="AI538" i="8"/>
  <c r="AI499" i="8"/>
  <c r="AI551" i="8"/>
  <c r="AI527" i="8"/>
  <c r="AI488" i="8"/>
  <c r="AI452" i="8"/>
  <c r="AI416" i="8"/>
  <c r="AI580" i="8"/>
  <c r="AI497" i="8"/>
  <c r="AI457" i="8"/>
  <c r="AI617" i="8"/>
  <c r="AI459" i="8"/>
  <c r="AI376" i="8"/>
  <c r="AI340" i="8"/>
  <c r="AM340" i="8" s="1"/>
  <c r="AN340" i="8" s="1"/>
  <c r="AI304" i="8"/>
  <c r="AI446" i="8"/>
  <c r="AI421" i="8"/>
  <c r="AI377" i="8"/>
  <c r="AI341" i="8"/>
  <c r="AI305" i="8"/>
  <c r="AI443" i="8"/>
  <c r="AI386" i="8"/>
  <c r="AI350" i="8"/>
  <c r="AI310" i="8"/>
  <c r="AI363" i="8"/>
  <c r="AI490" i="8"/>
  <c r="AI297" i="8"/>
  <c r="AI417" i="8"/>
  <c r="AI258" i="8"/>
  <c r="AI236" i="8"/>
  <c r="AI267" i="8"/>
  <c r="AI197" i="8"/>
  <c r="AI164" i="8"/>
  <c r="AI155" i="8"/>
  <c r="AI522" i="8"/>
  <c r="AI257" i="8"/>
  <c r="AI183" i="8"/>
  <c r="AI227" i="8"/>
  <c r="AI237" i="8"/>
  <c r="AI217" i="8"/>
  <c r="AI135" i="8"/>
  <c r="AI339" i="8"/>
  <c r="AI226" i="8"/>
  <c r="AI295" i="8"/>
  <c r="AI196" i="8"/>
  <c r="AI93" i="8"/>
  <c r="AI29" i="8"/>
  <c r="AI82" i="8"/>
  <c r="AI223" i="8"/>
  <c r="AI70" i="8"/>
  <c r="AI24" i="8"/>
  <c r="AI88" i="8"/>
  <c r="AI54" i="8"/>
  <c r="AI107" i="8"/>
  <c r="AI25" i="8"/>
  <c r="AI105" i="8"/>
  <c r="AI52" i="8"/>
  <c r="AI174" i="8"/>
  <c r="AI996" i="8"/>
  <c r="AI973" i="8"/>
  <c r="AI990" i="8"/>
  <c r="AI967" i="8"/>
  <c r="AI948" i="8"/>
  <c r="AI928" i="8"/>
  <c r="AI931" i="8"/>
  <c r="AI921" i="8"/>
  <c r="AI925" i="8"/>
  <c r="AI885" i="8"/>
  <c r="AI902" i="8"/>
  <c r="AI889" i="8"/>
  <c r="AI919" i="8"/>
  <c r="AI875" i="8"/>
  <c r="AI864" i="8"/>
  <c r="AI883" i="8"/>
  <c r="AI845" i="8"/>
  <c r="AI901" i="8"/>
  <c r="AI815" i="8"/>
  <c r="AM815" i="8" s="1"/>
  <c r="AN815" i="8" s="1"/>
  <c r="AI878" i="8"/>
  <c r="AI792" i="8"/>
  <c r="AI813" i="8"/>
  <c r="AI802" i="8"/>
  <c r="AI799" i="8"/>
  <c r="AI757" i="8"/>
  <c r="AI763" i="8"/>
  <c r="AI725" i="8"/>
  <c r="AI755" i="8"/>
  <c r="AI716" i="8"/>
  <c r="AI703" i="8"/>
  <c r="AI662" i="8"/>
  <c r="AI723" i="8"/>
  <c r="AI732" i="8"/>
  <c r="AI684" i="8"/>
  <c r="AI634" i="8"/>
  <c r="AI730" i="8"/>
  <c r="AI652" i="8"/>
  <c r="AI635" i="8"/>
  <c r="AI598" i="8"/>
  <c r="AI659" i="8"/>
  <c r="AI595" i="8"/>
  <c r="AI649" i="8"/>
  <c r="AI608" i="8"/>
  <c r="AI629" i="8"/>
  <c r="AI586" i="8"/>
  <c r="AI548" i="8"/>
  <c r="AI593" i="8"/>
  <c r="AI545" i="8"/>
  <c r="AI570" i="8"/>
  <c r="AI563" i="8"/>
  <c r="AI491" i="8"/>
  <c r="AI533" i="8"/>
  <c r="AI520" i="8"/>
  <c r="AI484" i="8"/>
  <c r="AI448" i="8"/>
  <c r="AI412" i="8"/>
  <c r="AI547" i="8"/>
  <c r="AI489" i="8"/>
  <c r="AI453" i="8"/>
  <c r="AI588" i="8"/>
  <c r="AI458" i="8"/>
  <c r="AI372" i="8"/>
  <c r="AI336" i="8"/>
  <c r="AI300" i="8"/>
  <c r="AI409" i="8"/>
  <c r="AI410" i="8"/>
  <c r="AI373" i="8"/>
  <c r="AI337" i="8"/>
  <c r="AI455" i="8"/>
  <c r="AI442" i="8"/>
  <c r="AI382" i="8"/>
  <c r="AI342" i="8"/>
  <c r="AI306" i="8"/>
  <c r="AI301" i="8"/>
  <c r="AI367" i="8"/>
  <c r="AI450" i="8"/>
  <c r="AI383" i="8"/>
  <c r="AI254" i="8"/>
  <c r="AI228" i="8"/>
  <c r="AI263" i="8"/>
  <c r="AI193" i="8"/>
  <c r="AI163" i="8"/>
  <c r="AI154" i="8"/>
  <c r="AI379" i="8"/>
  <c r="AI253" i="8"/>
  <c r="AI175" i="8"/>
  <c r="AI225" i="8"/>
  <c r="AI222" i="8"/>
  <c r="AI202" i="8"/>
  <c r="AI133" i="8"/>
  <c r="AI260" i="8"/>
  <c r="AM260" i="8" s="1"/>
  <c r="AN260" i="8" s="1"/>
  <c r="AI211" i="8"/>
  <c r="AI289" i="8"/>
  <c r="AI268" i="8"/>
  <c r="AI92" i="8"/>
  <c r="AI23" i="8"/>
  <c r="AI78" i="8"/>
  <c r="AI218" i="8"/>
  <c r="AI65" i="8"/>
  <c r="AI20" i="8"/>
  <c r="AI86" i="8"/>
  <c r="AI40" i="8"/>
  <c r="AI106" i="8"/>
  <c r="AI21" i="8"/>
  <c r="AI104" i="8"/>
  <c r="AI50" i="8"/>
  <c r="AI166" i="8"/>
  <c r="G81" i="7"/>
  <c r="K20" i="2" s="1"/>
  <c r="Y5" i="8"/>
  <c r="L21" i="7"/>
  <c r="Q29" i="3" s="1"/>
  <c r="Z30" i="4"/>
  <c r="AD20" i="3"/>
  <c r="AC20" i="3"/>
  <c r="AE20" i="3"/>
  <c r="C20" i="3"/>
  <c r="AA20" i="3"/>
  <c r="AB20" i="3"/>
  <c r="AD36" i="3"/>
  <c r="L18" i="7"/>
  <c r="Q26" i="3" s="1"/>
  <c r="Z27" i="4"/>
  <c r="AH159" i="8"/>
  <c r="AK53" i="8"/>
  <c r="AM53" i="8" s="1"/>
  <c r="AN53" i="8" s="1"/>
  <c r="AJ440" i="8"/>
  <c r="AJ476" i="8"/>
  <c r="AJ512" i="8"/>
  <c r="AJ533" i="8"/>
  <c r="AJ554" i="8"/>
  <c r="AJ610" i="8"/>
  <c r="AJ553" i="8"/>
  <c r="AJ645" i="8"/>
  <c r="AJ548" i="8"/>
  <c r="AJ586" i="8"/>
  <c r="AJ613" i="8"/>
  <c r="AJ652" i="8"/>
  <c r="AJ604" i="8"/>
  <c r="AJ627" i="8"/>
  <c r="AJ591" i="8"/>
  <c r="AJ634" i="8"/>
  <c r="AJ657" i="8"/>
  <c r="AJ756" i="8"/>
  <c r="AJ647" i="8"/>
  <c r="AJ671" i="8"/>
  <c r="AJ731" i="8"/>
  <c r="AJ712" i="8"/>
  <c r="AJ768" i="8"/>
  <c r="AJ708" i="8"/>
  <c r="AJ721" i="8"/>
  <c r="AJ698" i="8"/>
  <c r="AJ732" i="8"/>
  <c r="AJ735" i="8"/>
  <c r="AJ773" i="8"/>
  <c r="AJ775" i="8"/>
  <c r="AJ782" i="8"/>
  <c r="AJ816" i="8"/>
  <c r="AM816" i="8" s="1"/>
  <c r="AN816" i="8" s="1"/>
  <c r="AJ793" i="8"/>
  <c r="AJ800" i="8"/>
  <c r="AM800" i="8" s="1"/>
  <c r="AN800" i="8" s="1"/>
  <c r="AJ823" i="8"/>
  <c r="AJ841" i="8"/>
  <c r="AJ839" i="8"/>
  <c r="AJ830" i="8"/>
  <c r="AJ856" i="8"/>
  <c r="AM856" i="8" s="1"/>
  <c r="AJ879" i="8"/>
  <c r="AJ882" i="8"/>
  <c r="AJ945" i="8"/>
  <c r="AJ925" i="8"/>
  <c r="AJ917" i="8"/>
  <c r="AJ908" i="8"/>
  <c r="AJ927" i="8"/>
  <c r="AJ929" i="8"/>
  <c r="AJ926" i="8"/>
  <c r="AJ985" i="8"/>
  <c r="AJ982" i="8"/>
  <c r="AJ962" i="8"/>
  <c r="AJ961" i="8"/>
  <c r="AJ995" i="8"/>
  <c r="AJ1004" i="8"/>
  <c r="AK78" i="8"/>
  <c r="AK58" i="8"/>
  <c r="AK51" i="8"/>
  <c r="AK975" i="8"/>
  <c r="AK987" i="8"/>
  <c r="AK989" i="8"/>
  <c r="AK974" i="8"/>
  <c r="AK982" i="8"/>
  <c r="AK967" i="8"/>
  <c r="AK910" i="8"/>
  <c r="AK905" i="8"/>
  <c r="AK940" i="8"/>
  <c r="AK976" i="8"/>
  <c r="AK883" i="8"/>
  <c r="AK939" i="8"/>
  <c r="AK911" i="8"/>
  <c r="AK879" i="8"/>
  <c r="AK894" i="8"/>
  <c r="AK945" i="8"/>
  <c r="AK850" i="8"/>
  <c r="AK893" i="8"/>
  <c r="AK825" i="8"/>
  <c r="AK816" i="8"/>
  <c r="AK838" i="8"/>
  <c r="AK843" i="8"/>
  <c r="AK837" i="8"/>
  <c r="AK797" i="8"/>
  <c r="AM797" i="8" s="1"/>
  <c r="AN797" i="8" s="1"/>
  <c r="AK765" i="8"/>
  <c r="AK832" i="8"/>
  <c r="AK790" i="8"/>
  <c r="AK783" i="8"/>
  <c r="AK827" i="8"/>
  <c r="AK774" i="8"/>
  <c r="AK718" i="8"/>
  <c r="AK750" i="8"/>
  <c r="AK719" i="8"/>
  <c r="AK708" i="8"/>
  <c r="AK675" i="8"/>
  <c r="AK749" i="8"/>
  <c r="AK712" i="8"/>
  <c r="AK82" i="8"/>
  <c r="AK991" i="8"/>
  <c r="AK995" i="8"/>
  <c r="AK988" i="8"/>
  <c r="AK965" i="8"/>
  <c r="AK938" i="8"/>
  <c r="AK952" i="8"/>
  <c r="AK929" i="8"/>
  <c r="AK970" i="8"/>
  <c r="AK922" i="8"/>
  <c r="AM922" i="8" s="1"/>
  <c r="AN922" i="8" s="1"/>
  <c r="AK875" i="8"/>
  <c r="AK953" i="8"/>
  <c r="AK901" i="8"/>
  <c r="AK912" i="8"/>
  <c r="AK900" i="8"/>
  <c r="AK856" i="8"/>
  <c r="AK840" i="8"/>
  <c r="AM840" i="8" s="1"/>
  <c r="AK817" i="8"/>
  <c r="AK830" i="8"/>
  <c r="AK868" i="8"/>
  <c r="AK808" i="8"/>
  <c r="AK809" i="8"/>
  <c r="AK773" i="8"/>
  <c r="AK820" i="8"/>
  <c r="AK1002" i="8"/>
  <c r="AK984" i="8"/>
  <c r="AK964" i="8"/>
  <c r="AK996" i="8"/>
  <c r="AK992" i="8"/>
  <c r="AK926" i="8"/>
  <c r="AK913" i="8"/>
  <c r="AK937" i="8"/>
  <c r="AK941" i="8"/>
  <c r="AK955" i="8"/>
  <c r="AK915" i="8"/>
  <c r="AK895" i="8"/>
  <c r="AK951" i="8"/>
  <c r="AK842" i="8"/>
  <c r="AK909" i="8"/>
  <c r="AK877" i="8"/>
  <c r="AK857" i="8"/>
  <c r="AK846" i="8"/>
  <c r="AK858" i="8"/>
  <c r="AK800" i="8"/>
  <c r="AK801" i="8"/>
  <c r="AK761" i="8"/>
  <c r="AK997" i="8"/>
  <c r="AK961" i="8"/>
  <c r="AK1001" i="8"/>
  <c r="AK979" i="8"/>
  <c r="AK963" i="8"/>
  <c r="AK962" i="8"/>
  <c r="AK943" i="8"/>
  <c r="AK919" i="8"/>
  <c r="AK936" i="8"/>
  <c r="AK886" i="8"/>
  <c r="AK920" i="8"/>
  <c r="AK871" i="8"/>
  <c r="AM871" i="8" s="1"/>
  <c r="AN871" i="8" s="1"/>
  <c r="AK889" i="8"/>
  <c r="AK865" i="8"/>
  <c r="AK880" i="8"/>
  <c r="AK849" i="8"/>
  <c r="AK999" i="8"/>
  <c r="AK1003" i="8"/>
  <c r="AK993" i="8"/>
  <c r="AK971" i="8"/>
  <c r="AK946" i="8"/>
  <c r="AK956" i="8"/>
  <c r="AK950" i="8"/>
  <c r="AK924" i="8"/>
  <c r="AK930" i="8"/>
  <c r="AK891" i="8"/>
  <c r="AK917" i="8"/>
  <c r="AK904" i="8"/>
  <c r="AK855" i="8"/>
  <c r="AK928" i="8"/>
  <c r="AK859" i="8"/>
  <c r="AK848" i="8"/>
  <c r="AK833" i="8"/>
  <c r="AK885" i="8"/>
  <c r="AK869" i="8"/>
  <c r="AK814" i="8"/>
  <c r="AK828" i="8"/>
  <c r="AK777" i="8"/>
  <c r="AK835" i="8"/>
  <c r="AK981" i="8"/>
  <c r="AK968" i="8"/>
  <c r="AK918" i="8"/>
  <c r="AK934" i="8"/>
  <c r="AK916" i="8"/>
  <c r="AK892" i="8"/>
  <c r="AK933" i="8"/>
  <c r="AK873" i="8"/>
  <c r="AK861" i="8"/>
  <c r="AK844" i="8"/>
  <c r="AK793" i="8"/>
  <c r="AK864" i="8"/>
  <c r="AK815" i="8"/>
  <c r="AK807" i="8"/>
  <c r="AK802" i="8"/>
  <c r="AK732" i="8"/>
  <c r="AK806" i="8"/>
  <c r="AK740" i="8"/>
  <c r="AK723" i="8"/>
  <c r="AK671" i="8"/>
  <c r="AK729" i="8"/>
  <c r="AK788" i="8"/>
  <c r="AK744" i="8"/>
  <c r="AK725" i="8"/>
  <c r="AK639" i="8"/>
  <c r="AK760" i="8"/>
  <c r="AK669" i="8"/>
  <c r="AK681" i="8"/>
  <c r="AK611" i="8"/>
  <c r="AK658" i="8"/>
  <c r="AK624" i="8"/>
  <c r="AK592" i="8"/>
  <c r="AK629" i="8"/>
  <c r="AK601" i="8"/>
  <c r="AK662" i="8"/>
  <c r="AK569" i="8"/>
  <c r="AK537" i="8"/>
  <c r="AK628" i="8"/>
  <c r="AK566" i="8"/>
  <c r="AK705" i="8"/>
  <c r="AK581" i="8"/>
  <c r="AK543" i="8"/>
  <c r="AK516" i="8"/>
  <c r="AK484" i="8"/>
  <c r="AK534" i="8"/>
  <c r="AK505" i="8"/>
  <c r="AK473" i="8"/>
  <c r="AK441" i="8"/>
  <c r="AK409" i="8"/>
  <c r="AK535" i="8"/>
  <c r="AK498" i="8"/>
  <c r="AK466" i="8"/>
  <c r="AK434" i="8"/>
  <c r="AK503" i="8"/>
  <c r="AK408" i="8"/>
  <c r="AK377" i="8"/>
  <c r="AK345" i="8"/>
  <c r="AK313" i="8"/>
  <c r="AK281" i="8"/>
  <c r="AK483" i="8"/>
  <c r="AK390" i="8"/>
  <c r="AK358" i="8"/>
  <c r="AK326" i="8"/>
  <c r="AK531" i="8"/>
  <c r="AK479" i="8"/>
  <c r="AK978" i="8"/>
  <c r="AK960" i="8"/>
  <c r="AK973" i="8"/>
  <c r="AK927" i="8"/>
  <c r="AK902" i="8"/>
  <c r="AK887" i="8"/>
  <c r="AK903" i="8"/>
  <c r="AK866" i="8"/>
  <c r="AK874" i="8"/>
  <c r="AK824" i="8"/>
  <c r="AK789" i="8"/>
  <c r="AK829" i="8"/>
  <c r="AK795" i="8"/>
  <c r="AK803" i="8"/>
  <c r="AK739" i="8"/>
  <c r="AK730" i="8"/>
  <c r="AK779" i="8"/>
  <c r="AK720" i="8"/>
  <c r="AK707" i="8"/>
  <c r="AK667" i="8"/>
  <c r="AK713" i="8"/>
  <c r="AK756" i="8"/>
  <c r="AK735" i="8"/>
  <c r="AK716" i="8"/>
  <c r="AK635" i="8"/>
  <c r="AK752" i="8"/>
  <c r="AK657" i="8"/>
  <c r="AK661" i="8"/>
  <c r="AK607" i="8"/>
  <c r="AK709" i="8"/>
  <c r="AK620" i="8"/>
  <c r="AK588" i="8"/>
  <c r="AK633" i="8"/>
  <c r="AK597" i="8"/>
  <c r="AK636" i="8"/>
  <c r="AK565" i="8"/>
  <c r="AK533" i="8"/>
  <c r="AK626" i="8"/>
  <c r="AK562" i="8"/>
  <c r="AK689" i="8"/>
  <c r="AK571" i="8"/>
  <c r="AK539" i="8"/>
  <c r="AK512" i="8"/>
  <c r="AK480" i="8"/>
  <c r="AM480" i="8" s="1"/>
  <c r="AN480" i="8" s="1"/>
  <c r="AK575" i="8"/>
  <c r="AK501" i="8"/>
  <c r="AK469" i="8"/>
  <c r="AK437" i="8"/>
  <c r="AK405" i="8"/>
  <c r="AK528" i="8"/>
  <c r="AK494" i="8"/>
  <c r="AK462" i="8"/>
  <c r="AK430" i="8"/>
  <c r="AK487" i="8"/>
  <c r="AK404" i="8"/>
  <c r="AK373" i="8"/>
  <c r="AK341" i="8"/>
  <c r="AK309" i="8"/>
  <c r="AK277" i="8"/>
  <c r="AK467" i="8"/>
  <c r="AK386" i="8"/>
  <c r="AK354" i="8"/>
  <c r="AM354" i="8" s="1"/>
  <c r="AN354" i="8" s="1"/>
  <c r="AK322" i="8"/>
  <c r="AK530" i="8"/>
  <c r="AK1004" i="8"/>
  <c r="AK998" i="8"/>
  <c r="AK954" i="8"/>
  <c r="AK958" i="8"/>
  <c r="AK948" i="8"/>
  <c r="AK878" i="8"/>
  <c r="AK863" i="8"/>
  <c r="AK862" i="8"/>
  <c r="AK841" i="8"/>
  <c r="AK870" i="8"/>
  <c r="AK804" i="8"/>
  <c r="AK785" i="8"/>
  <c r="AK821" i="8"/>
  <c r="AK794" i="8"/>
  <c r="AK791" i="8"/>
  <c r="AK733" i="8"/>
  <c r="AK726" i="8"/>
  <c r="AK762" i="8"/>
  <c r="AK704" i="8"/>
  <c r="AK698" i="8"/>
  <c r="AK663" i="8"/>
  <c r="AK741" i="8"/>
  <c r="AM741" i="8" s="1"/>
  <c r="AN741" i="8" s="1"/>
  <c r="AK754" i="8"/>
  <c r="AK684" i="8"/>
  <c r="AK694" i="8"/>
  <c r="AK631" i="8"/>
  <c r="AK721" i="8"/>
  <c r="AK653" i="8"/>
  <c r="AK648" i="8"/>
  <c r="AK603" i="8"/>
  <c r="AK693" i="8"/>
  <c r="AK616" i="8"/>
  <c r="AK584" i="8"/>
  <c r="AK625" i="8"/>
  <c r="AK593" i="8"/>
  <c r="AK656" i="8"/>
  <c r="AK561" i="8"/>
  <c r="AK677" i="8"/>
  <c r="AK610" i="8"/>
  <c r="AK558" i="8"/>
  <c r="AK678" i="8"/>
  <c r="AK567" i="8"/>
  <c r="AK618" i="8"/>
  <c r="AK508" i="8"/>
  <c r="AK476" i="8"/>
  <c r="AK572" i="8"/>
  <c r="AM572" i="8" s="1"/>
  <c r="AN572" i="8" s="1"/>
  <c r="AK497" i="8"/>
  <c r="AK465" i="8"/>
  <c r="AK433" i="8"/>
  <c r="AK401" i="8"/>
  <c r="AK522" i="8"/>
  <c r="AK490" i="8"/>
  <c r="AK458" i="8"/>
  <c r="AK426" i="8"/>
  <c r="AK471" i="8"/>
  <c r="AK399" i="8"/>
  <c r="AK369" i="8"/>
  <c r="AK337" i="8"/>
  <c r="AK305" i="8"/>
  <c r="AK455" i="8"/>
  <c r="AK443" i="8"/>
  <c r="AK382" i="8"/>
  <c r="AK350" i="8"/>
  <c r="AK318" i="8"/>
  <c r="AK452" i="8"/>
  <c r="AK451" i="8"/>
  <c r="AK383" i="8"/>
  <c r="AK351" i="8"/>
  <c r="AK319" i="8"/>
  <c r="AK395" i="8"/>
  <c r="AK304" i="8"/>
  <c r="AK448" i="8"/>
  <c r="AK292" i="8"/>
  <c r="AK267" i="8"/>
  <c r="AK384" i="8"/>
  <c r="AK225" i="8"/>
  <c r="AK983" i="8"/>
  <c r="AK972" i="8"/>
  <c r="AK949" i="8"/>
  <c r="AK921" i="8"/>
  <c r="AK944" i="8"/>
  <c r="AK942" i="8"/>
  <c r="AK890" i="8"/>
  <c r="AK853" i="8"/>
  <c r="AK881" i="8"/>
  <c r="AM881" i="8" s="1"/>
  <c r="AN881" i="8" s="1"/>
  <c r="AK854" i="8"/>
  <c r="AK851" i="8"/>
  <c r="AK781" i="8"/>
  <c r="AK818" i="8"/>
  <c r="AK792" i="8"/>
  <c r="AK787" i="8"/>
  <c r="AK823" i="8"/>
  <c r="AK722" i="8"/>
  <c r="AK736" i="8"/>
  <c r="AM736" i="8" s="1"/>
  <c r="AN736" i="8" s="1"/>
  <c r="AK780" i="8"/>
  <c r="AK695" i="8"/>
  <c r="AK659" i="8"/>
  <c r="AK738" i="8"/>
  <c r="AK746" i="8"/>
  <c r="AK682" i="8"/>
  <c r="AK685" i="8"/>
  <c r="AK627" i="8"/>
  <c r="AK703" i="8"/>
  <c r="AK649" i="8"/>
  <c r="AK646" i="8"/>
  <c r="AK599" i="8"/>
  <c r="AK692" i="8"/>
  <c r="AK612" i="8"/>
  <c r="AK580" i="8"/>
  <c r="AK621" i="8"/>
  <c r="AK589" i="8"/>
  <c r="AK614" i="8"/>
  <c r="AK557" i="8"/>
  <c r="AK654" i="8"/>
  <c r="AK594" i="8"/>
  <c r="AK554" i="8"/>
  <c r="AK672" i="8"/>
  <c r="AK563" i="8"/>
  <c r="AK564" i="8"/>
  <c r="AK504" i="8"/>
  <c r="AK472" i="8"/>
  <c r="AK540" i="8"/>
  <c r="AK493" i="8"/>
  <c r="AK461" i="8"/>
  <c r="AK429" i="8"/>
  <c r="AK397" i="8"/>
  <c r="AK518" i="8"/>
  <c r="AK486" i="8"/>
  <c r="AK454" i="8"/>
  <c r="AK602" i="8"/>
  <c r="AK456" i="8"/>
  <c r="AK398" i="8"/>
  <c r="AK365" i="8"/>
  <c r="AK333" i="8"/>
  <c r="AK301" i="8"/>
  <c r="AK444" i="8"/>
  <c r="AK432" i="8"/>
  <c r="AK378" i="8"/>
  <c r="AK346" i="8"/>
  <c r="AK314" i="8"/>
  <c r="AK431" i="8"/>
  <c r="AM431" i="8" s="1"/>
  <c r="AN431" i="8" s="1"/>
  <c r="AK440" i="8"/>
  <c r="AK379" i="8"/>
  <c r="AK347" i="8"/>
  <c r="AK315" i="8"/>
  <c r="AK372" i="8"/>
  <c r="AK280" i="8"/>
  <c r="AK406" i="8"/>
  <c r="AK491" i="8"/>
  <c r="AK263" i="8"/>
  <c r="AK316" i="8"/>
  <c r="AK221" i="8"/>
  <c r="AK994" i="8"/>
  <c r="AK986" i="8"/>
  <c r="AK980" i="8"/>
  <c r="AK897" i="8"/>
  <c r="AK931" i="8"/>
  <c r="AK914" i="8"/>
  <c r="AK923" i="8"/>
  <c r="AK906" i="8"/>
  <c r="AK845" i="8"/>
  <c r="AK872" i="8"/>
  <c r="AK831" i="8"/>
  <c r="AK769" i="8"/>
  <c r="AK834" i="8"/>
  <c r="AM834" i="8" s="1"/>
  <c r="AN834" i="8" s="1"/>
  <c r="AK786" i="8"/>
  <c r="AK770" i="8"/>
  <c r="AK778" i="8"/>
  <c r="AK714" i="8"/>
  <c r="AK734" i="8"/>
  <c r="AK776" i="8"/>
  <c r="AK691" i="8"/>
  <c r="AK771" i="8"/>
  <c r="AK728" i="8"/>
  <c r="AK742" i="8"/>
  <c r="AK668" i="8"/>
  <c r="AK655" i="8"/>
  <c r="AK748" i="8"/>
  <c r="AK688" i="8"/>
  <c r="AK645" i="8"/>
  <c r="AK634" i="8"/>
  <c r="AK595" i="8"/>
  <c r="AK680" i="8"/>
  <c r="AK608" i="8"/>
  <c r="AK576" i="8"/>
  <c r="AK617" i="8"/>
  <c r="AK660" i="8"/>
  <c r="AK598" i="8"/>
  <c r="AK553" i="8"/>
  <c r="AK590" i="8"/>
  <c r="AK583" i="8"/>
  <c r="AK550" i="8"/>
  <c r="AK622" i="8"/>
  <c r="AK559" i="8"/>
  <c r="AK536" i="8"/>
  <c r="AK500" i="8"/>
  <c r="AK468" i="8"/>
  <c r="AK521" i="8"/>
  <c r="AK489" i="8"/>
  <c r="AK457" i="8"/>
  <c r="AK425" i="8"/>
  <c r="AK560" i="8"/>
  <c r="AK514" i="8"/>
  <c r="AK482" i="8"/>
  <c r="AK450" i="8"/>
  <c r="AK586" i="8"/>
  <c r="AK435" i="8"/>
  <c r="AK393" i="8"/>
  <c r="AK361" i="8"/>
  <c r="AK329" i="8"/>
  <c r="AK297" i="8"/>
  <c r="AK423" i="8"/>
  <c r="AK411" i="8"/>
  <c r="AK374" i="8"/>
  <c r="AK342" i="8"/>
  <c r="AK310" i="8"/>
  <c r="AK412" i="8"/>
  <c r="AK422" i="8"/>
  <c r="AK375" i="8"/>
  <c r="AK343" i="8"/>
  <c r="AK311" i="8"/>
  <c r="AK352" i="8"/>
  <c r="AK459" i="8"/>
  <c r="AK376" i="8"/>
  <c r="AK427" i="8"/>
  <c r="AK259" i="8"/>
  <c r="AK300" i="8"/>
  <c r="AK1005" i="8"/>
  <c r="AM1005" i="8" s="1"/>
  <c r="AN1005" i="8" s="1"/>
  <c r="AK1006" i="8"/>
  <c r="AK969" i="8"/>
  <c r="AM969" i="8" s="1"/>
  <c r="AN969" i="8" s="1"/>
  <c r="AK985" i="8"/>
  <c r="AK966" i="8"/>
  <c r="AK925" i="8"/>
  <c r="AK888" i="8"/>
  <c r="AK896" i="8"/>
  <c r="AK839" i="8"/>
  <c r="AK899" i="8"/>
  <c r="AK826" i="8"/>
  <c r="AK757" i="8"/>
  <c r="AK798" i="8"/>
  <c r="AK784" i="8"/>
  <c r="AK759" i="8"/>
  <c r="AK766" i="8"/>
  <c r="AK710" i="8"/>
  <c r="AK782" i="8"/>
  <c r="AK772" i="8"/>
  <c r="AK687" i="8"/>
  <c r="AK763" i="8"/>
  <c r="AK727" i="8"/>
  <c r="AK717" i="8"/>
  <c r="AK666" i="8"/>
  <c r="AK651" i="8"/>
  <c r="AK715" i="8"/>
  <c r="AK686" i="8"/>
  <c r="AK641" i="8"/>
  <c r="AK623" i="8"/>
  <c r="AK591" i="8"/>
  <c r="AK674" i="8"/>
  <c r="AK604" i="8"/>
  <c r="AK697" i="8"/>
  <c r="AK613" i="8"/>
  <c r="AK644" i="8"/>
  <c r="AK579" i="8"/>
  <c r="AK549" i="8"/>
  <c r="AK664" i="8"/>
  <c r="AK578" i="8"/>
  <c r="AK546" i="8"/>
  <c r="AK606" i="8"/>
  <c r="AK555" i="8"/>
  <c r="AK532" i="8"/>
  <c r="AK496" i="8"/>
  <c r="AK464" i="8"/>
  <c r="AK517" i="8"/>
  <c r="AK485" i="8"/>
  <c r="AK453" i="8"/>
  <c r="AK421" i="8"/>
  <c r="AK526" i="8"/>
  <c r="AK510" i="8"/>
  <c r="AM510" i="8" s="1"/>
  <c r="AN510" i="8" s="1"/>
  <c r="AK478" i="8"/>
  <c r="AK446" i="8"/>
  <c r="AK585" i="8"/>
  <c r="AK424" i="8"/>
  <c r="AK389" i="8"/>
  <c r="AK357" i="8"/>
  <c r="AK325" i="8"/>
  <c r="AM325" i="8" s="1"/>
  <c r="AN325" i="8" s="1"/>
  <c r="AK293" i="8"/>
  <c r="AM293" i="8" s="1"/>
  <c r="AN293" i="8" s="1"/>
  <c r="AK410" i="8"/>
  <c r="AK403" i="8"/>
  <c r="AK370" i="8"/>
  <c r="AK338" i="8"/>
  <c r="AK306" i="8"/>
  <c r="AK529" i="8"/>
  <c r="AK419" i="8"/>
  <c r="AK371" i="8"/>
  <c r="AK339" i="8"/>
  <c r="AK307" i="8"/>
  <c r="AK344" i="8"/>
  <c r="AK447" i="8"/>
  <c r="AK287" i="8"/>
  <c r="AK392" i="8"/>
  <c r="AK255" i="8"/>
  <c r="AK247" i="8"/>
  <c r="AK990" i="8"/>
  <c r="AK957" i="8"/>
  <c r="AK935" i="8"/>
  <c r="AK947" i="8"/>
  <c r="AK867" i="8"/>
  <c r="AK898" i="8"/>
  <c r="AK884" i="8"/>
  <c r="AK882" i="8"/>
  <c r="AK819" i="8"/>
  <c r="AK847" i="8"/>
  <c r="AK805" i="8"/>
  <c r="AK812" i="8"/>
  <c r="AK799" i="8"/>
  <c r="AK775" i="8"/>
  <c r="AM775" i="8" s="1"/>
  <c r="AN775" i="8" s="1"/>
  <c r="AK810" i="8"/>
  <c r="AK745" i="8"/>
  <c r="AM745" i="8" s="1"/>
  <c r="AN745" i="8" s="1"/>
  <c r="AK702" i="8"/>
  <c r="AK764" i="8"/>
  <c r="AK724" i="8"/>
  <c r="AK679" i="8"/>
  <c r="AK737" i="8"/>
  <c r="AK696" i="8"/>
  <c r="AK758" i="8"/>
  <c r="AK743" i="8"/>
  <c r="AK643" i="8"/>
  <c r="AK670" i="8"/>
  <c r="AK673" i="8"/>
  <c r="AK731" i="8"/>
  <c r="AK615" i="8"/>
  <c r="AK665" i="8"/>
  <c r="AK638" i="8"/>
  <c r="AK596" i="8"/>
  <c r="AK650" i="8"/>
  <c r="AK605" i="8"/>
  <c r="AK690" i="8"/>
  <c r="AK573" i="8"/>
  <c r="AK541" i="8"/>
  <c r="AK630" i="8"/>
  <c r="AK570" i="8"/>
  <c r="AM570" i="8" s="1"/>
  <c r="AN570" i="8" s="1"/>
  <c r="AK538" i="8"/>
  <c r="AK582" i="8"/>
  <c r="AK547" i="8"/>
  <c r="AK520" i="8"/>
  <c r="AK488" i="8"/>
  <c r="AK552" i="8"/>
  <c r="AK509" i="8"/>
  <c r="AK477" i="8"/>
  <c r="AK445" i="8"/>
  <c r="AK413" i="8"/>
  <c r="AK548" i="8"/>
  <c r="AK502" i="8"/>
  <c r="AK470" i="8"/>
  <c r="AK438" i="8"/>
  <c r="AK519" i="8"/>
  <c r="AK418" i="8"/>
  <c r="AK381" i="8"/>
  <c r="AK349" i="8"/>
  <c r="AK317" i="8"/>
  <c r="AK285" i="8"/>
  <c r="AK499" i="8"/>
  <c r="AK394" i="8"/>
  <c r="AK362" i="8"/>
  <c r="AK330" i="8"/>
  <c r="AK544" i="8"/>
  <c r="AK495" i="8"/>
  <c r="AK396" i="8"/>
  <c r="AK363" i="8"/>
  <c r="AK331" i="8"/>
  <c r="AK299" i="8"/>
  <c r="AK328" i="8"/>
  <c r="AK400" i="8"/>
  <c r="AK525" i="8"/>
  <c r="AK332" i="8"/>
  <c r="AK246" i="8"/>
  <c r="AK237" i="8"/>
  <c r="AK907" i="8"/>
  <c r="AK767" i="8"/>
  <c r="AM767" i="8" s="1"/>
  <c r="AK711" i="8"/>
  <c r="AK676" i="8"/>
  <c r="AK632" i="8"/>
  <c r="AM632" i="8" s="1"/>
  <c r="AN632" i="8" s="1"/>
  <c r="AK513" i="8"/>
  <c r="AK568" i="8"/>
  <c r="AK366" i="8"/>
  <c r="AK367" i="8"/>
  <c r="AK439" i="8"/>
  <c r="AK436" i="8"/>
  <c r="AK241" i="8"/>
  <c r="AM241" i="8" s="1"/>
  <c r="AN241" i="8" s="1"/>
  <c r="AK276" i="8"/>
  <c r="AK208" i="8"/>
  <c r="AK174" i="8"/>
  <c r="AK242" i="8"/>
  <c r="AK262" i="8"/>
  <c r="AK188" i="8"/>
  <c r="AK290" i="8"/>
  <c r="AK189" i="8"/>
  <c r="AK131" i="8"/>
  <c r="AK115" i="8"/>
  <c r="AK507" i="8"/>
  <c r="AK214" i="8"/>
  <c r="AK181" i="8"/>
  <c r="AK152" i="8"/>
  <c r="AK183" i="8"/>
  <c r="AK205" i="8"/>
  <c r="AK132" i="8"/>
  <c r="AK116" i="8"/>
  <c r="AK100" i="8"/>
  <c r="AK177" i="8"/>
  <c r="AK70" i="8"/>
  <c r="AK24" i="8"/>
  <c r="AK90" i="8"/>
  <c r="AK60" i="8"/>
  <c r="AK197" i="8"/>
  <c r="AK21" i="8"/>
  <c r="AK72" i="8"/>
  <c r="AK17" i="8"/>
  <c r="AK22" i="8"/>
  <c r="AK85" i="8"/>
  <c r="AK34" i="8"/>
  <c r="AK860" i="8"/>
  <c r="AM860" i="8" s="1"/>
  <c r="AN860" i="8" s="1"/>
  <c r="AK811" i="8"/>
  <c r="AK701" i="8"/>
  <c r="AK640" i="8"/>
  <c r="AK577" i="8"/>
  <c r="AK481" i="8"/>
  <c r="AK420" i="8"/>
  <c r="AK334" i="8"/>
  <c r="AK359" i="8"/>
  <c r="AK336" i="8"/>
  <c r="AK364" i="8"/>
  <c r="AK233" i="8"/>
  <c r="AK272" i="8"/>
  <c r="AK202" i="8"/>
  <c r="AK170" i="8"/>
  <c r="AK238" i="8"/>
  <c r="AK258" i="8"/>
  <c r="AK184" i="8"/>
  <c r="AK279" i="8"/>
  <c r="AK179" i="8"/>
  <c r="AK129" i="8"/>
  <c r="AK113" i="8"/>
  <c r="AK416" i="8"/>
  <c r="AK201" i="8"/>
  <c r="AK171" i="8"/>
  <c r="AM171" i="8" s="1"/>
  <c r="AN171" i="8" s="1"/>
  <c r="AK146" i="8"/>
  <c r="AK249" i="8"/>
  <c r="AK195" i="8"/>
  <c r="AK130" i="8"/>
  <c r="AK114" i="8"/>
  <c r="AK356" i="8"/>
  <c r="AK244" i="8"/>
  <c r="AK65" i="8"/>
  <c r="AK415" i="8"/>
  <c r="AM415" i="8" s="1"/>
  <c r="AN415" i="8" s="1"/>
  <c r="AK88" i="8"/>
  <c r="AK54" i="8"/>
  <c r="AK97" i="8"/>
  <c r="AK16" i="8"/>
  <c r="AK69" i="8"/>
  <c r="AK13" i="8"/>
  <c r="AK18" i="8"/>
  <c r="AK79" i="8"/>
  <c r="AK26" i="8"/>
  <c r="AK876" i="8"/>
  <c r="AK755" i="8"/>
  <c r="AK747" i="8"/>
  <c r="AK600" i="8"/>
  <c r="AK542" i="8"/>
  <c r="AK449" i="8"/>
  <c r="AK385" i="8"/>
  <c r="AK302" i="8"/>
  <c r="AK355" i="8"/>
  <c r="AK320" i="8"/>
  <c r="AK380" i="8"/>
  <c r="AK229" i="8"/>
  <c r="AK268" i="8"/>
  <c r="AM268" i="8" s="1"/>
  <c r="AN268" i="8" s="1"/>
  <c r="AK198" i="8"/>
  <c r="AK166" i="8"/>
  <c r="AK348" i="8"/>
  <c r="AK254" i="8"/>
  <c r="AK180" i="8"/>
  <c r="AK278" i="8"/>
  <c r="AK149" i="8"/>
  <c r="AK127" i="8"/>
  <c r="AK111" i="8"/>
  <c r="AK291" i="8"/>
  <c r="AK191" i="8"/>
  <c r="AK164" i="8"/>
  <c r="AK142" i="8"/>
  <c r="AK239" i="8"/>
  <c r="AK173" i="8"/>
  <c r="AK128" i="8"/>
  <c r="AK112" i="8"/>
  <c r="AK284" i="8"/>
  <c r="AK187" i="8"/>
  <c r="AK63" i="8"/>
  <c r="AK294" i="8"/>
  <c r="AK86" i="8"/>
  <c r="AK40" i="8"/>
  <c r="AK96" i="8"/>
  <c r="AK14" i="8"/>
  <c r="AK62" i="8"/>
  <c r="AK95" i="8"/>
  <c r="AK167" i="8"/>
  <c r="AK75" i="8"/>
  <c r="AK324" i="8"/>
  <c r="AK1000" i="8"/>
  <c r="AK836" i="8"/>
  <c r="AK706" i="8"/>
  <c r="AK647" i="8"/>
  <c r="AK652" i="8"/>
  <c r="AK587" i="8"/>
  <c r="AK417" i="8"/>
  <c r="AK353" i="8"/>
  <c r="AK511" i="8"/>
  <c r="AK335" i="8"/>
  <c r="AK312" i="8"/>
  <c r="AK275" i="8"/>
  <c r="AM275" i="8" s="1"/>
  <c r="AN275" i="8" s="1"/>
  <c r="AK217" i="8"/>
  <c r="AK264" i="8"/>
  <c r="AK194" i="8"/>
  <c r="AK151" i="8"/>
  <c r="AK308" i="8"/>
  <c r="AK250" i="8"/>
  <c r="AK176" i="8"/>
  <c r="AK265" i="8"/>
  <c r="AK141" i="8"/>
  <c r="AK125" i="8"/>
  <c r="AK109" i="8"/>
  <c r="AK253" i="8"/>
  <c r="AK169" i="8"/>
  <c r="AK162" i="8"/>
  <c r="AK388" i="8"/>
  <c r="AK232" i="8"/>
  <c r="AK150" i="8"/>
  <c r="AK126" i="8"/>
  <c r="AK110" i="8"/>
  <c r="AK283" i="8"/>
  <c r="AK185" i="8"/>
  <c r="AK49" i="8"/>
  <c r="AK212" i="8"/>
  <c r="AK84" i="8"/>
  <c r="AK30" i="8"/>
  <c r="AK57" i="8"/>
  <c r="AK224" i="8"/>
  <c r="AK52" i="8"/>
  <c r="AK94" i="8"/>
  <c r="AK163" i="8"/>
  <c r="AK71" i="8"/>
  <c r="AK288" i="8"/>
  <c r="AK977" i="8"/>
  <c r="AK852" i="8"/>
  <c r="AK768" i="8"/>
  <c r="AK700" i="8"/>
  <c r="AK609" i="8"/>
  <c r="AK551" i="8"/>
  <c r="AK524" i="8"/>
  <c r="AK321" i="8"/>
  <c r="AK463" i="8"/>
  <c r="AK327" i="8"/>
  <c r="AK407" i="8"/>
  <c r="AK271" i="8"/>
  <c r="AK213" i="8"/>
  <c r="AK260" i="8"/>
  <c r="AK190" i="8"/>
  <c r="AK147" i="8"/>
  <c r="AK298" i="8"/>
  <c r="AK204" i="8"/>
  <c r="AK172" i="8"/>
  <c r="AK243" i="8"/>
  <c r="AK139" i="8"/>
  <c r="AK123" i="8"/>
  <c r="AM123" i="8" s="1"/>
  <c r="AN123" i="8" s="1"/>
  <c r="AK107" i="8"/>
  <c r="AK245" i="8"/>
  <c r="AK273" i="8"/>
  <c r="AK160" i="8"/>
  <c r="AK261" i="8"/>
  <c r="AK223" i="8"/>
  <c r="AK140" i="8"/>
  <c r="AK124" i="8"/>
  <c r="AK108" i="8"/>
  <c r="AK236" i="8"/>
  <c r="AK175" i="8"/>
  <c r="AK43" i="8"/>
  <c r="AK165" i="8"/>
  <c r="AK81" i="8"/>
  <c r="AK15" i="8"/>
  <c r="AK47" i="8"/>
  <c r="AK148" i="8"/>
  <c r="AK50" i="8"/>
  <c r="AK66" i="8"/>
  <c r="AK159" i="8"/>
  <c r="AK64" i="8"/>
  <c r="AK215" i="8"/>
  <c r="AK959" i="8"/>
  <c r="AK813" i="8"/>
  <c r="AM813" i="8" s="1"/>
  <c r="AN813" i="8" s="1"/>
  <c r="AK753" i="8"/>
  <c r="AK699" i="8"/>
  <c r="AK642" i="8"/>
  <c r="AK527" i="8"/>
  <c r="AK506" i="8"/>
  <c r="AK289" i="8"/>
  <c r="AK414" i="8"/>
  <c r="AK323" i="8"/>
  <c r="AK368" i="8"/>
  <c r="AK251" i="8"/>
  <c r="AK207" i="8"/>
  <c r="AK256" i="8"/>
  <c r="AK186" i="8"/>
  <c r="AK145" i="8"/>
  <c r="AK274" i="8"/>
  <c r="AK200" i="8"/>
  <c r="AK168" i="8"/>
  <c r="AK234" i="8"/>
  <c r="AK137" i="8"/>
  <c r="AK121" i="8"/>
  <c r="AK105" i="8"/>
  <c r="AK240" i="8"/>
  <c r="AK231" i="8"/>
  <c r="AK158" i="8"/>
  <c r="AK220" i="8"/>
  <c r="AK218" i="8"/>
  <c r="AK138" i="8"/>
  <c r="AK122" i="8"/>
  <c r="AK106" i="8"/>
  <c r="AK227" i="8"/>
  <c r="AK99" i="8"/>
  <c r="AK37" i="8"/>
  <c r="AK161" i="8"/>
  <c r="AK77" i="8"/>
  <c r="AK269" i="8"/>
  <c r="AK45" i="8"/>
  <c r="AK83" i="8"/>
  <c r="AK42" i="8"/>
  <c r="AK59" i="8"/>
  <c r="AK155" i="8"/>
  <c r="AK48" i="8"/>
  <c r="AK908" i="8"/>
  <c r="AK796" i="8"/>
  <c r="AK751" i="8"/>
  <c r="AK619" i="8"/>
  <c r="AK545" i="8"/>
  <c r="AK460" i="8"/>
  <c r="AM460" i="8" s="1"/>
  <c r="AK442" i="8"/>
  <c r="AK402" i="8"/>
  <c r="AK387" i="8"/>
  <c r="AK295" i="8"/>
  <c r="AK286" i="8"/>
  <c r="AK523" i="8"/>
  <c r="AK282" i="8"/>
  <c r="AK248" i="8"/>
  <c r="AK178" i="8"/>
  <c r="AK340" i="8"/>
  <c r="AK266" i="8"/>
  <c r="AK192" i="8"/>
  <c r="AK296" i="8"/>
  <c r="AK210" i="8"/>
  <c r="AK133" i="8"/>
  <c r="AK117" i="8"/>
  <c r="AK101" i="8"/>
  <c r="AK219" i="8"/>
  <c r="AK203" i="8"/>
  <c r="AK154" i="8"/>
  <c r="AK193" i="8"/>
  <c r="AK206" i="8"/>
  <c r="AK134" i="8"/>
  <c r="AK118" i="8"/>
  <c r="AK102" i="8"/>
  <c r="AK199" i="8"/>
  <c r="AK91" i="8"/>
  <c r="AK27" i="8"/>
  <c r="AK153" i="8"/>
  <c r="AK67" i="8"/>
  <c r="AK230" i="8"/>
  <c r="AK25" i="8"/>
  <c r="AK76" i="8"/>
  <c r="AK28" i="8"/>
  <c r="AK31" i="8"/>
  <c r="AK87" i="8"/>
  <c r="AK36" i="8"/>
  <c r="AK515" i="8"/>
  <c r="AK143" i="8"/>
  <c r="AK228" i="8"/>
  <c r="AK222" i="8"/>
  <c r="AK38" i="8"/>
  <c r="AK932" i="8"/>
  <c r="AM932" i="8" s="1"/>
  <c r="AN932" i="8" s="1"/>
  <c r="AK391" i="8"/>
  <c r="AK270" i="8"/>
  <c r="AK226" i="8"/>
  <c r="AK98" i="8"/>
  <c r="AK55" i="8"/>
  <c r="AK822" i="8"/>
  <c r="AK303" i="8"/>
  <c r="AK196" i="8"/>
  <c r="AK156" i="8"/>
  <c r="AK35" i="8"/>
  <c r="AK89" i="8"/>
  <c r="AK683" i="8"/>
  <c r="AK475" i="8"/>
  <c r="AK360" i="8"/>
  <c r="AK211" i="8"/>
  <c r="AK157" i="8"/>
  <c r="AK44" i="8"/>
  <c r="AK20" i="8"/>
  <c r="AK637" i="8"/>
  <c r="AK556" i="8"/>
  <c r="AK216" i="8"/>
  <c r="AK209" i="8"/>
  <c r="AK73" i="8"/>
  <c r="AK574" i="8"/>
  <c r="AK428" i="8"/>
  <c r="AK135" i="8"/>
  <c r="AK136" i="8"/>
  <c r="AK235" i="8"/>
  <c r="AK492" i="8"/>
  <c r="AK252" i="8"/>
  <c r="AK119" i="8"/>
  <c r="AK120" i="8"/>
  <c r="AK33" i="8"/>
  <c r="AK46" i="8"/>
  <c r="AK474" i="8"/>
  <c r="AK41" i="8"/>
  <c r="AK12" i="8"/>
  <c r="AK257" i="8"/>
  <c r="AK182" i="8"/>
  <c r="AK103" i="8"/>
  <c r="AK104" i="8"/>
  <c r="AK74" i="8"/>
  <c r="AK80" i="8"/>
  <c r="AK144" i="8"/>
  <c r="AK9" i="8"/>
  <c r="AK32" i="8"/>
  <c r="AK19" i="8"/>
  <c r="AK23" i="8"/>
  <c r="AK56" i="8"/>
  <c r="AK39" i="8"/>
  <c r="AK11" i="8"/>
  <c r="AK8" i="8"/>
  <c r="AK92" i="8"/>
  <c r="AA31" i="3"/>
  <c r="AE31" i="3"/>
  <c r="AB31" i="3"/>
  <c r="AH140" i="8"/>
  <c r="AH28" i="8"/>
  <c r="AH12" i="8"/>
  <c r="AH155" i="8"/>
  <c r="AH52" i="8"/>
  <c r="AH83" i="8"/>
  <c r="AH11" i="8"/>
  <c r="AH9" i="8"/>
  <c r="AH124" i="8"/>
  <c r="AH8" i="8"/>
  <c r="AH22" i="8"/>
  <c r="AM22" i="8" s="1"/>
  <c r="AH66" i="8"/>
  <c r="AH59" i="8"/>
  <c r="AH102" i="8"/>
  <c r="AH94" i="8"/>
  <c r="AH15" i="8"/>
  <c r="AH207" i="8"/>
  <c r="AH69" i="8"/>
  <c r="AH55" i="8"/>
  <c r="AH163" i="8"/>
  <c r="AH62" i="8"/>
  <c r="AH31" i="8"/>
  <c r="AH38" i="8"/>
  <c r="AH998" i="8"/>
  <c r="AH999" i="8"/>
  <c r="AH976" i="8"/>
  <c r="AH1005" i="8"/>
  <c r="AH983" i="8"/>
  <c r="AH962" i="8"/>
  <c r="AH972" i="8"/>
  <c r="AM972" i="8" s="1"/>
  <c r="AN972" i="8" s="1"/>
  <c r="AH928" i="8"/>
  <c r="AH938" i="8"/>
  <c r="AH921" i="8"/>
  <c r="AH922" i="8"/>
  <c r="AH877" i="8"/>
  <c r="AH905" i="8"/>
  <c r="AH878" i="8"/>
  <c r="AH889" i="8"/>
  <c r="AM889" i="8" s="1"/>
  <c r="AN889" i="8" s="1"/>
  <c r="AH887" i="8"/>
  <c r="AH852" i="8"/>
  <c r="AH888" i="8"/>
  <c r="AH910" i="8"/>
  <c r="AH824" i="8"/>
  <c r="AH974" i="8"/>
  <c r="AH985" i="8"/>
  <c r="AH963" i="8"/>
  <c r="AH984" i="8"/>
  <c r="AH959" i="8"/>
  <c r="AH945" i="8"/>
  <c r="AH936" i="8"/>
  <c r="AH904" i="8"/>
  <c r="AH923" i="8"/>
  <c r="AM923" i="8" s="1"/>
  <c r="AH951" i="8"/>
  <c r="AH903" i="8"/>
  <c r="AH981" i="8"/>
  <c r="AH924" i="8"/>
  <c r="AH854" i="8"/>
  <c r="AH911" i="8"/>
  <c r="AH868" i="8"/>
  <c r="AH863" i="8"/>
  <c r="AH884" i="8"/>
  <c r="AH872" i="8"/>
  <c r="AM872" i="8" s="1"/>
  <c r="AN872" i="8" s="1"/>
  <c r="AH880" i="8"/>
  <c r="AH822" i="8"/>
  <c r="AH867" i="8"/>
  <c r="AH817" i="8"/>
  <c r="AH843" i="8"/>
  <c r="AH796" i="8"/>
  <c r="AH827" i="8"/>
  <c r="AM827" i="8" s="1"/>
  <c r="AH795" i="8"/>
  <c r="AH789" i="8"/>
  <c r="AH749" i="8"/>
  <c r="AH783" i="8"/>
  <c r="AH764" i="8"/>
  <c r="AH759" i="8"/>
  <c r="AH717" i="8"/>
  <c r="AM717" i="8" s="1"/>
  <c r="AH735" i="8"/>
  <c r="AH770" i="8"/>
  <c r="AH694" i="8"/>
  <c r="AM694" i="8" s="1"/>
  <c r="AN694" i="8" s="1"/>
  <c r="AH791" i="8"/>
  <c r="AH683" i="8"/>
  <c r="AH699" i="8"/>
  <c r="AH697" i="8"/>
  <c r="AH666" i="8"/>
  <c r="AH716" i="8"/>
  <c r="AH655" i="8"/>
  <c r="AH630" i="8"/>
  <c r="AH602" i="8"/>
  <c r="AH696" i="8"/>
  <c r="AH674" i="8"/>
  <c r="AM674" i="8" s="1"/>
  <c r="AH607" i="8"/>
  <c r="AH627" i="8"/>
  <c r="AH612" i="8"/>
  <c r="AH581" i="8"/>
  <c r="AM581" i="8" s="1"/>
  <c r="AN581" i="8" s="1"/>
  <c r="AH551" i="8"/>
  <c r="AM551" i="8" s="1"/>
  <c r="AN551" i="8" s="1"/>
  <c r="AH653" i="8"/>
  <c r="AH579" i="8"/>
  <c r="AH544" i="8"/>
  <c r="AH573" i="8"/>
  <c r="AH541" i="8"/>
  <c r="AH536" i="8"/>
  <c r="AH1004" i="8"/>
  <c r="AH973" i="8"/>
  <c r="AH987" i="8"/>
  <c r="AH956" i="8"/>
  <c r="AH942" i="8"/>
  <c r="AH896" i="8"/>
  <c r="AH943" i="8"/>
  <c r="AH909" i="8"/>
  <c r="AH975" i="8"/>
  <c r="AH899" i="8"/>
  <c r="AH946" i="8"/>
  <c r="AH864" i="8"/>
  <c r="AH841" i="8"/>
  <c r="AH907" i="8"/>
  <c r="AH850" i="8"/>
  <c r="AH845" i="8"/>
  <c r="AH821" i="8"/>
  <c r="AH811" i="8"/>
  <c r="AH808" i="8"/>
  <c r="AH797" i="8"/>
  <c r="AH802" i="8"/>
  <c r="AH780" i="8"/>
  <c r="AH741" i="8"/>
  <c r="AH754" i="8"/>
  <c r="AH771" i="8"/>
  <c r="AH729" i="8"/>
  <c r="AH765" i="8"/>
  <c r="AH714" i="8"/>
  <c r="AH690" i="8"/>
  <c r="AH723" i="8"/>
  <c r="AH671" i="8"/>
  <c r="AH669" i="8"/>
  <c r="AH747" i="8"/>
  <c r="AH642" i="8"/>
  <c r="AH656" i="8"/>
  <c r="AH628" i="8"/>
  <c r="AH594" i="8"/>
  <c r="AH657" i="8"/>
  <c r="AH623" i="8"/>
  <c r="AH649" i="8"/>
  <c r="AH620" i="8"/>
  <c r="AM620" i="8" s="1"/>
  <c r="AN620" i="8" s="1"/>
  <c r="AH601" i="8"/>
  <c r="AM601" i="8" s="1"/>
  <c r="AN601" i="8" s="1"/>
  <c r="AH547" i="8"/>
  <c r="AH643" i="8"/>
  <c r="AH564" i="8"/>
  <c r="AH625" i="8"/>
  <c r="AH553" i="8"/>
  <c r="AH562" i="8"/>
  <c r="AH507" i="8"/>
  <c r="AH475" i="8"/>
  <c r="AM475" i="8" s="1"/>
  <c r="AN475" i="8" s="1"/>
  <c r="AH443" i="8"/>
  <c r="AH411" i="8"/>
  <c r="AH538" i="8"/>
  <c r="AH508" i="8"/>
  <c r="AH476" i="8"/>
  <c r="AH444" i="8"/>
  <c r="AH546" i="8"/>
  <c r="AH505" i="8"/>
  <c r="AH473" i="8"/>
  <c r="AH441" i="8"/>
  <c r="AH409" i="8"/>
  <c r="AH426" i="8"/>
  <c r="AH372" i="8"/>
  <c r="AH340" i="8"/>
  <c r="AH308" i="8"/>
  <c r="AH554" i="8"/>
  <c r="AH410" i="8"/>
  <c r="AH373" i="8"/>
  <c r="AH454" i="8"/>
  <c r="AH287" i="8"/>
  <c r="AH379" i="8"/>
  <c r="AH295" i="8"/>
  <c r="AH351" i="8"/>
  <c r="AM351" i="8" s="1"/>
  <c r="AN351" i="8" s="1"/>
  <c r="AH297" i="8"/>
  <c r="AM297" i="8" s="1"/>
  <c r="AN297" i="8" s="1"/>
  <c r="AH366" i="8"/>
  <c r="AH278" i="8"/>
  <c r="AH215" i="8"/>
  <c r="AH274" i="8"/>
  <c r="AH200" i="8"/>
  <c r="AH168" i="8"/>
  <c r="AH341" i="8"/>
  <c r="AH232" i="8"/>
  <c r="AH374" i="8"/>
  <c r="AH271" i="8"/>
  <c r="AH430" i="8"/>
  <c r="AH242" i="8"/>
  <c r="AH209" i="8"/>
  <c r="AH273" i="8"/>
  <c r="AH213" i="8"/>
  <c r="AH199" i="8"/>
  <c r="AM199" i="8" s="1"/>
  <c r="AN199" i="8" s="1"/>
  <c r="AH247" i="8"/>
  <c r="AH510" i="8"/>
  <c r="AH162" i="8"/>
  <c r="AH137" i="8"/>
  <c r="AH121" i="8"/>
  <c r="AH105" i="8"/>
  <c r="AH339" i="8"/>
  <c r="AH256" i="8"/>
  <c r="AH134" i="8"/>
  <c r="AH71" i="8"/>
  <c r="AH241" i="8"/>
  <c r="AH51" i="8"/>
  <c r="AH249" i="8"/>
  <c r="AH112" i="8"/>
  <c r="AH32" i="8"/>
  <c r="AH63" i="8"/>
  <c r="AH206" i="8"/>
  <c r="AH81" i="8"/>
  <c r="AH150" i="8"/>
  <c r="AH33" i="8"/>
  <c r="AH996" i="8"/>
  <c r="AH970" i="8"/>
  <c r="AH969" i="8"/>
  <c r="AH966" i="8"/>
  <c r="AH939" i="8"/>
  <c r="AH952" i="8"/>
  <c r="AH929" i="8"/>
  <c r="AH906" i="8"/>
  <c r="AH971" i="8"/>
  <c r="AH886" i="8"/>
  <c r="AH934" i="8"/>
  <c r="AM934" i="8" s="1"/>
  <c r="AN934" i="8" s="1"/>
  <c r="AH861" i="8"/>
  <c r="AH914" i="8"/>
  <c r="AH881" i="8"/>
  <c r="AH844" i="8"/>
  <c r="AH839" i="8"/>
  <c r="AH818" i="8"/>
  <c r="AH807" i="8"/>
  <c r="AH804" i="8"/>
  <c r="AM804" i="8" s="1"/>
  <c r="AN804" i="8" s="1"/>
  <c r="AH793" i="8"/>
  <c r="AM793" i="8" s="1"/>
  <c r="AN793" i="8" s="1"/>
  <c r="AH788" i="8"/>
  <c r="AH779" i="8"/>
  <c r="AH737" i="8"/>
  <c r="AH750" i="8"/>
  <c r="AH751" i="8"/>
  <c r="AH725" i="8"/>
  <c r="AH752" i="8"/>
  <c r="AH769" i="8"/>
  <c r="AH686" i="8"/>
  <c r="AH708" i="8"/>
  <c r="AH738" i="8"/>
  <c r="AH746" i="8"/>
  <c r="AH693" i="8"/>
  <c r="AH638" i="8"/>
  <c r="AH689" i="8"/>
  <c r="AH626" i="8"/>
  <c r="AH590" i="8"/>
  <c r="AH648" i="8"/>
  <c r="AH619" i="8"/>
  <c r="AH640" i="8"/>
  <c r="AH616" i="8"/>
  <c r="AH580" i="8"/>
  <c r="AH543" i="8"/>
  <c r="AH633" i="8"/>
  <c r="AM633" i="8" s="1"/>
  <c r="AN633" i="8" s="1"/>
  <c r="AH560" i="8"/>
  <c r="AH609" i="8"/>
  <c r="AH549" i="8"/>
  <c r="AH550" i="8"/>
  <c r="AH503" i="8"/>
  <c r="AH471" i="8"/>
  <c r="AH439" i="8"/>
  <c r="AH407" i="8"/>
  <c r="AM407" i="8" s="1"/>
  <c r="AN407" i="8" s="1"/>
  <c r="AH529" i="8"/>
  <c r="AH504" i="8"/>
  <c r="AH472" i="8"/>
  <c r="AH440" i="8"/>
  <c r="AH641" i="8"/>
  <c r="AH501" i="8"/>
  <c r="AH469" i="8"/>
  <c r="AH437" i="8"/>
  <c r="AH438" i="8"/>
  <c r="AH408" i="8"/>
  <c r="AH368" i="8"/>
  <c r="AH336" i="8"/>
  <c r="AH304" i="8"/>
  <c r="AM304" i="8" s="1"/>
  <c r="AH446" i="8"/>
  <c r="AM446" i="8" s="1"/>
  <c r="AH398" i="8"/>
  <c r="AH369" i="8"/>
  <c r="AH412" i="8"/>
  <c r="AH286" i="8"/>
  <c r="AH358" i="8"/>
  <c r="AH293" i="8"/>
  <c r="AH343" i="8"/>
  <c r="AH283" i="8"/>
  <c r="AH363" i="8"/>
  <c r="AM363" i="8" s="1"/>
  <c r="AN363" i="8" s="1"/>
  <c r="AH243" i="8"/>
  <c r="AM243" i="8" s="1"/>
  <c r="AN243" i="8" s="1"/>
  <c r="AH211" i="8"/>
  <c r="AH270" i="8"/>
  <c r="AH196" i="8"/>
  <c r="AH149" i="8"/>
  <c r="AH331" i="8"/>
  <c r="AH228" i="8"/>
  <c r="AH355" i="8"/>
  <c r="AH267" i="8"/>
  <c r="AH416" i="8"/>
  <c r="AH238" i="8"/>
  <c r="AH522" i="8"/>
  <c r="AH269" i="8"/>
  <c r="AH198" i="8"/>
  <c r="AH189" i="8"/>
  <c r="AH237" i="8"/>
  <c r="AH272" i="8"/>
  <c r="AM272" i="8" s="1"/>
  <c r="AN272" i="8" s="1"/>
  <c r="AH160" i="8"/>
  <c r="AH135" i="8"/>
  <c r="AH119" i="8"/>
  <c r="AH103" i="8"/>
  <c r="AH260" i="8"/>
  <c r="AH233" i="8"/>
  <c r="AH118" i="8"/>
  <c r="AH64" i="8"/>
  <c r="AM64" i="8" s="1"/>
  <c r="AN64" i="8" s="1"/>
  <c r="AH185" i="8"/>
  <c r="AH41" i="8"/>
  <c r="AH195" i="8"/>
  <c r="AH100" i="8"/>
  <c r="AH205" i="8"/>
  <c r="AH49" i="8"/>
  <c r="AH148" i="8"/>
  <c r="AH77" i="8"/>
  <c r="AH136" i="8"/>
  <c r="AH25" i="8"/>
  <c r="AH130" i="8"/>
  <c r="AH990" i="8"/>
  <c r="AH968" i="8"/>
  <c r="AH995" i="8"/>
  <c r="AH980" i="8"/>
  <c r="AH937" i="8"/>
  <c r="AH917" i="8"/>
  <c r="AH935" i="8"/>
  <c r="AH919" i="8"/>
  <c r="AM919" i="8" s="1"/>
  <c r="AH894" i="8"/>
  <c r="AH902" i="8"/>
  <c r="AH927" i="8"/>
  <c r="AH895" i="8"/>
  <c r="AH883" i="8"/>
  <c r="AH879" i="8"/>
  <c r="AH840" i="8"/>
  <c r="AH831" i="8"/>
  <c r="AH830" i="8"/>
  <c r="AH823" i="8"/>
  <c r="AH814" i="8"/>
  <c r="AH835" i="8"/>
  <c r="AM835" i="8" s="1"/>
  <c r="AN835" i="8" s="1"/>
  <c r="AH794" i="8"/>
  <c r="AH787" i="8"/>
  <c r="AH767" i="8"/>
  <c r="AH806" i="8"/>
  <c r="AH768" i="8"/>
  <c r="AH758" i="8"/>
  <c r="AH709" i="8"/>
  <c r="AH777" i="8"/>
  <c r="AH720" i="8"/>
  <c r="AH718" i="8"/>
  <c r="AH691" i="8"/>
  <c r="AH711" i="8"/>
  <c r="AH681" i="8"/>
  <c r="AH658" i="8"/>
  <c r="AH727" i="8"/>
  <c r="AH667" i="8"/>
  <c r="AH614" i="8"/>
  <c r="AH578" i="8"/>
  <c r="AH632" i="8"/>
  <c r="AH603" i="8"/>
  <c r="AH652" i="8"/>
  <c r="AH600" i="8"/>
  <c r="AH567" i="8"/>
  <c r="AH531" i="8"/>
  <c r="AH585" i="8"/>
  <c r="AH548" i="8"/>
  <c r="AH569" i="8"/>
  <c r="AH533" i="8"/>
  <c r="AH525" i="8"/>
  <c r="AH491" i="8"/>
  <c r="AH459" i="8"/>
  <c r="AH427" i="8"/>
  <c r="AH395" i="8"/>
  <c r="AH534" i="8"/>
  <c r="AH492" i="8"/>
  <c r="AH460" i="8"/>
  <c r="AH428" i="8"/>
  <c r="AH521" i="8"/>
  <c r="AH489" i="8"/>
  <c r="AH457" i="8"/>
  <c r="AH425" i="8"/>
  <c r="AH502" i="8"/>
  <c r="AH388" i="8"/>
  <c r="AH356" i="8"/>
  <c r="AH324" i="8"/>
  <c r="AH292" i="8"/>
  <c r="AH498" i="8"/>
  <c r="AH389" i="8"/>
  <c r="AH357" i="8"/>
  <c r="AH386" i="8"/>
  <c r="AH345" i="8"/>
  <c r="AH330" i="8"/>
  <c r="AH462" i="8"/>
  <c r="AH319" i="8"/>
  <c r="AH450" i="8"/>
  <c r="AH342" i="8"/>
  <c r="AH231" i="8"/>
  <c r="AH321" i="8"/>
  <c r="AH258" i="8"/>
  <c r="AH184" i="8"/>
  <c r="AH142" i="8"/>
  <c r="AH245" i="8"/>
  <c r="AH216" i="8"/>
  <c r="AH309" i="8"/>
  <c r="AM309" i="8" s="1"/>
  <c r="AN309" i="8" s="1"/>
  <c r="AH255" i="8"/>
  <c r="AM255" i="8" s="1"/>
  <c r="AN255" i="8" s="1"/>
  <c r="AH313" i="8"/>
  <c r="AH226" i="8"/>
  <c r="AH359" i="8"/>
  <c r="AH257" i="8"/>
  <c r="AH166" i="8"/>
  <c r="AH151" i="8"/>
  <c r="AH190" i="8"/>
  <c r="AH191" i="8"/>
  <c r="AH154" i="8"/>
  <c r="AH129" i="8"/>
  <c r="AH113" i="8"/>
  <c r="AH97" i="8"/>
  <c r="AH193" i="8"/>
  <c r="AH186" i="8"/>
  <c r="AH87" i="8"/>
  <c r="AH36" i="8"/>
  <c r="AH92" i="8"/>
  <c r="AH982" i="8"/>
  <c r="AH960" i="8"/>
  <c r="AH991" i="8"/>
  <c r="AH967" i="8"/>
  <c r="AH948" i="8"/>
  <c r="AH961" i="8"/>
  <c r="AH931" i="8"/>
  <c r="AH890" i="8"/>
  <c r="AH885" i="8"/>
  <c r="AH965" i="8"/>
  <c r="AH918" i="8"/>
  <c r="AH892" i="8"/>
  <c r="AH866" i="8"/>
  <c r="AH875" i="8"/>
  <c r="AH832" i="8"/>
  <c r="AM832" i="8" s="1"/>
  <c r="AN832" i="8" s="1"/>
  <c r="AH828" i="8"/>
  <c r="AH873" i="8"/>
  <c r="AH859" i="8"/>
  <c r="AH842" i="8"/>
  <c r="AH809" i="8"/>
  <c r="AH792" i="8"/>
  <c r="AM792" i="8" s="1"/>
  <c r="AH776" i="8"/>
  <c r="AH763" i="8"/>
  <c r="AH798" i="8"/>
  <c r="AH742" i="8"/>
  <c r="AH757" i="8"/>
  <c r="AH705" i="8"/>
  <c r="AH736" i="8"/>
  <c r="AH719" i="8"/>
  <c r="AH702" i="8"/>
  <c r="AM702" i="8" s="1"/>
  <c r="AN702" i="8" s="1"/>
  <c r="AH687" i="8"/>
  <c r="AH692" i="8"/>
  <c r="AH672" i="8"/>
  <c r="AH654" i="8"/>
  <c r="AH700" i="8"/>
  <c r="AH645" i="8"/>
  <c r="AH610" i="8"/>
  <c r="AH574" i="8"/>
  <c r="AH665" i="8"/>
  <c r="AH599" i="8"/>
  <c r="AM599" i="8" s="1"/>
  <c r="AH651" i="8"/>
  <c r="AH596" i="8"/>
  <c r="AH563" i="8"/>
  <c r="AH527" i="8"/>
  <c r="AH584" i="8"/>
  <c r="AH540" i="8"/>
  <c r="AH565" i="8"/>
  <c r="AH715" i="8"/>
  <c r="AH519" i="8"/>
  <c r="AH487" i="8"/>
  <c r="AH455" i="8"/>
  <c r="AH423" i="8"/>
  <c r="AH706" i="8"/>
  <c r="AH520" i="8"/>
  <c r="AH488" i="8"/>
  <c r="AM488" i="8" s="1"/>
  <c r="AN488" i="8" s="1"/>
  <c r="AH456" i="8"/>
  <c r="AH424" i="8"/>
  <c r="AH517" i="8"/>
  <c r="AH485" i="8"/>
  <c r="AH453" i="8"/>
  <c r="AH421" i="8"/>
  <c r="AH486" i="8"/>
  <c r="AH384" i="8"/>
  <c r="AH352" i="8"/>
  <c r="AH320" i="8"/>
  <c r="AH288" i="8"/>
  <c r="AH482" i="8"/>
  <c r="AH385" i="8"/>
  <c r="AH353" i="8"/>
  <c r="AH375" i="8"/>
  <c r="AH337" i="8"/>
  <c r="AH322" i="8"/>
  <c r="AH396" i="8"/>
  <c r="AH311" i="8"/>
  <c r="AH405" i="8"/>
  <c r="AH307" i="8"/>
  <c r="AH227" i="8"/>
  <c r="AH310" i="8"/>
  <c r="AH254" i="8"/>
  <c r="AH180" i="8"/>
  <c r="AH422" i="8"/>
  <c r="AH244" i="8"/>
  <c r="AH212" i="8"/>
  <c r="AH305" i="8"/>
  <c r="AH251" i="8"/>
  <c r="AH302" i="8"/>
  <c r="AH222" i="8"/>
  <c r="AH333" i="8"/>
  <c r="AH253" i="8"/>
  <c r="AH349" i="8"/>
  <c r="AH145" i="8"/>
  <c r="AH179" i="8"/>
  <c r="AH181" i="8"/>
  <c r="AH152" i="8"/>
  <c r="AH127" i="8"/>
  <c r="AM127" i="8" s="1"/>
  <c r="AN127" i="8" s="1"/>
  <c r="AH111" i="8"/>
  <c r="AH95" i="8"/>
  <c r="AH182" i="8"/>
  <c r="AH175" i="8"/>
  <c r="AH85" i="8"/>
  <c r="AH34" i="8"/>
  <c r="AH68" i="8"/>
  <c r="AH19" i="8"/>
  <c r="AM19" i="8" s="1"/>
  <c r="AN19" i="8" s="1"/>
  <c r="AH153" i="8"/>
  <c r="AH58" i="8"/>
  <c r="AH98" i="8"/>
  <c r="AM98" i="8" s="1"/>
  <c r="AH27" i="8"/>
  <c r="AH88" i="8"/>
  <c r="AH54" i="8"/>
  <c r="AH57" i="8"/>
  <c r="AH173" i="8"/>
  <c r="AH14" i="8"/>
  <c r="AH993" i="8"/>
  <c r="AH988" i="8"/>
  <c r="AH954" i="8"/>
  <c r="AH926" i="8"/>
  <c r="AH940" i="8"/>
  <c r="AH893" i="8"/>
  <c r="AM893" i="8" s="1"/>
  <c r="AN893" i="8" s="1"/>
  <c r="AH849" i="8"/>
  <c r="AM849" i="8" s="1"/>
  <c r="AN849" i="8" s="1"/>
  <c r="AH813" i="8"/>
  <c r="AH838" i="8"/>
  <c r="AH819" i="8"/>
  <c r="AH782" i="8"/>
  <c r="AH745" i="8"/>
  <c r="AH781" i="8"/>
  <c r="AM781" i="8" s="1"/>
  <c r="AH762" i="8"/>
  <c r="AM762" i="8" s="1"/>
  <c r="AN762" i="8" s="1"/>
  <c r="AH703" i="8"/>
  <c r="AH675" i="8"/>
  <c r="AH660" i="8"/>
  <c r="AH663" i="8"/>
  <c r="AH598" i="8"/>
  <c r="AH637" i="8"/>
  <c r="AH624" i="8"/>
  <c r="AH555" i="8"/>
  <c r="AH568" i="8"/>
  <c r="AH557" i="8"/>
  <c r="AH511" i="8"/>
  <c r="AH447" i="8"/>
  <c r="AH570" i="8"/>
  <c r="AH480" i="8"/>
  <c r="AH587" i="8"/>
  <c r="AH477" i="8"/>
  <c r="AH413" i="8"/>
  <c r="AH376" i="8"/>
  <c r="AH312" i="8"/>
  <c r="AH434" i="8"/>
  <c r="AH528" i="8"/>
  <c r="AH390" i="8"/>
  <c r="AH367" i="8"/>
  <c r="AH391" i="8"/>
  <c r="AM391" i="8" s="1"/>
  <c r="AN391" i="8" s="1"/>
  <c r="AH219" i="8"/>
  <c r="AH204" i="8"/>
  <c r="AH370" i="8"/>
  <c r="AH394" i="8"/>
  <c r="AH442" i="8"/>
  <c r="AH214" i="8"/>
  <c r="AH248" i="8"/>
  <c r="AH252" i="8"/>
  <c r="AH164" i="8"/>
  <c r="AH123" i="8"/>
  <c r="AH91" i="8"/>
  <c r="AH174" i="8"/>
  <c r="AH268" i="8"/>
  <c r="AH10" i="8"/>
  <c r="AH78" i="8"/>
  <c r="AH65" i="8"/>
  <c r="AH90" i="8"/>
  <c r="AH120" i="8"/>
  <c r="AH1002" i="8"/>
  <c r="AH964" i="8"/>
  <c r="AH933" i="8"/>
  <c r="AH955" i="8"/>
  <c r="AH949" i="8"/>
  <c r="AH901" i="8"/>
  <c r="AM901" i="8" s="1"/>
  <c r="AN901" i="8" s="1"/>
  <c r="AH857" i="8"/>
  <c r="AH837" i="8"/>
  <c r="AH865" i="8"/>
  <c r="AH800" i="8"/>
  <c r="AH786" i="8"/>
  <c r="AH733" i="8"/>
  <c r="AH739" i="8"/>
  <c r="AH726" i="8"/>
  <c r="AH682" i="8"/>
  <c r="AM682" i="8" s="1"/>
  <c r="AN682" i="8" s="1"/>
  <c r="AH734" i="8"/>
  <c r="AH684" i="8"/>
  <c r="AH677" i="8"/>
  <c r="AH586" i="8"/>
  <c r="AH615" i="8"/>
  <c r="AH608" i="8"/>
  <c r="AH539" i="8"/>
  <c r="AM539" i="8" s="1"/>
  <c r="AN539" i="8" s="1"/>
  <c r="AH556" i="8"/>
  <c r="AH545" i="8"/>
  <c r="AH499" i="8"/>
  <c r="AH435" i="8"/>
  <c r="AH605" i="8"/>
  <c r="AH468" i="8"/>
  <c r="AH566" i="8"/>
  <c r="AH465" i="8"/>
  <c r="AH406" i="8"/>
  <c r="AM406" i="8" s="1"/>
  <c r="AN406" i="8" s="1"/>
  <c r="AH364" i="8"/>
  <c r="AH300" i="8"/>
  <c r="AH397" i="8"/>
  <c r="AH506" i="8"/>
  <c r="AH346" i="8"/>
  <c r="AH335" i="8"/>
  <c r="AH362" i="8"/>
  <c r="AH494" i="8"/>
  <c r="AH192" i="8"/>
  <c r="AH326" i="8"/>
  <c r="AH350" i="8"/>
  <c r="AH401" i="8"/>
  <c r="AH474" i="8"/>
  <c r="AH187" i="8"/>
  <c r="AH210" i="8"/>
  <c r="AH158" i="8"/>
  <c r="AH117" i="8"/>
  <c r="AH229" i="8"/>
  <c r="AH116" i="8"/>
  <c r="AH128" i="8"/>
  <c r="AH325" i="8"/>
  <c r="AH74" i="8"/>
  <c r="AH43" i="8"/>
  <c r="AH86" i="8"/>
  <c r="AH106" i="8"/>
  <c r="AH994" i="8"/>
  <c r="AH986" i="8"/>
  <c r="AM986" i="8" s="1"/>
  <c r="AH925" i="8"/>
  <c r="AH930" i="8"/>
  <c r="AH908" i="8"/>
  <c r="AH898" i="8"/>
  <c r="AH891" i="8"/>
  <c r="AH834" i="8"/>
  <c r="AH846" i="8"/>
  <c r="AH876" i="8"/>
  <c r="AH790" i="8"/>
  <c r="AH810" i="8"/>
  <c r="AH760" i="8"/>
  <c r="AH710" i="8"/>
  <c r="AH678" i="8"/>
  <c r="AH712" i="8"/>
  <c r="AH664" i="8"/>
  <c r="AH670" i="8"/>
  <c r="AH582" i="8"/>
  <c r="AH611" i="8"/>
  <c r="AH604" i="8"/>
  <c r="AH535" i="8"/>
  <c r="AH552" i="8"/>
  <c r="AH537" i="8"/>
  <c r="AH495" i="8"/>
  <c r="AH431" i="8"/>
  <c r="AH558" i="8"/>
  <c r="AH464" i="8"/>
  <c r="AH524" i="8"/>
  <c r="AH461" i="8"/>
  <c r="AH518" i="8"/>
  <c r="AH360" i="8"/>
  <c r="AH296" i="8"/>
  <c r="AH393" i="8"/>
  <c r="AH478" i="8"/>
  <c r="AH338" i="8"/>
  <c r="AH327" i="8"/>
  <c r="AH347" i="8"/>
  <c r="AH383" i="8"/>
  <c r="AM383" i="8" s="1"/>
  <c r="AN383" i="8" s="1"/>
  <c r="AH188" i="8"/>
  <c r="AH279" i="8"/>
  <c r="AH315" i="8"/>
  <c r="AH317" i="8"/>
  <c r="AH400" i="8"/>
  <c r="AH177" i="8"/>
  <c r="AH201" i="8"/>
  <c r="AH156" i="8"/>
  <c r="AH115" i="8"/>
  <c r="AH203" i="8"/>
  <c r="AH89" i="8"/>
  <c r="AH114" i="8"/>
  <c r="AH165" i="8"/>
  <c r="AH56" i="8"/>
  <c r="AH37" i="8"/>
  <c r="AH84" i="8"/>
  <c r="AH96" i="8"/>
  <c r="AH992" i="8"/>
  <c r="AH977" i="8"/>
  <c r="AH920" i="8"/>
  <c r="AH882" i="8"/>
  <c r="AH916" i="8"/>
  <c r="AH932" i="8"/>
  <c r="AH851" i="8"/>
  <c r="AH825" i="8"/>
  <c r="AH829" i="8"/>
  <c r="AH805" i="8"/>
  <c r="AH774" i="8"/>
  <c r="AH775" i="8"/>
  <c r="AH756" i="8"/>
  <c r="AH732" i="8"/>
  <c r="AH698" i="8"/>
  <c r="AH680" i="8"/>
  <c r="AH650" i="8"/>
  <c r="AH636" i="8"/>
  <c r="AH676" i="8"/>
  <c r="AH595" i="8"/>
  <c r="AH592" i="8"/>
  <c r="AH523" i="8"/>
  <c r="AM523" i="8" s="1"/>
  <c r="AN523" i="8" s="1"/>
  <c r="AH685" i="8"/>
  <c r="AH589" i="8"/>
  <c r="AH483" i="8"/>
  <c r="AH419" i="8"/>
  <c r="AH516" i="8"/>
  <c r="AH452" i="8"/>
  <c r="AH513" i="8"/>
  <c r="AH449" i="8"/>
  <c r="AH470" i="8"/>
  <c r="AH348" i="8"/>
  <c r="AH284" i="8"/>
  <c r="AH381" i="8"/>
  <c r="AH354" i="8"/>
  <c r="AH314" i="8"/>
  <c r="AH303" i="8"/>
  <c r="AH301" i="8"/>
  <c r="AH290" i="8"/>
  <c r="AH176" i="8"/>
  <c r="AH240" i="8"/>
  <c r="AH281" i="8"/>
  <c r="AH291" i="8"/>
  <c r="AH323" i="8"/>
  <c r="AH264" i="8"/>
  <c r="AH169" i="8"/>
  <c r="AH141" i="8"/>
  <c r="AM141" i="8" s="1"/>
  <c r="AN141" i="8" s="1"/>
  <c r="AH109" i="8"/>
  <c r="AH171" i="8"/>
  <c r="AH79" i="8"/>
  <c r="AH61" i="8"/>
  <c r="AH161" i="8"/>
  <c r="AH46" i="8"/>
  <c r="AH35" i="8"/>
  <c r="AH73" i="8"/>
  <c r="AH47" i="8"/>
  <c r="AH979" i="8"/>
  <c r="AH957" i="8"/>
  <c r="AH912" i="8"/>
  <c r="AH874" i="8"/>
  <c r="AH915" i="8"/>
  <c r="AH869" i="8"/>
  <c r="AH847" i="8"/>
  <c r="AH856" i="8"/>
  <c r="AH815" i="8"/>
  <c r="AH801" i="8"/>
  <c r="AH761" i="8"/>
  <c r="AH766" i="8"/>
  <c r="AM766" i="8" s="1"/>
  <c r="AH743" i="8"/>
  <c r="AH730" i="8"/>
  <c r="AH724" i="8"/>
  <c r="AM724" i="8" s="1"/>
  <c r="AN724" i="8" s="1"/>
  <c r="AH673" i="8"/>
  <c r="AH646" i="8"/>
  <c r="AH635" i="8"/>
  <c r="AH661" i="8"/>
  <c r="AH591" i="8"/>
  <c r="AH617" i="8"/>
  <c r="AH644" i="8"/>
  <c r="AH629" i="8"/>
  <c r="AH576" i="8"/>
  <c r="AH479" i="8"/>
  <c r="AH415" i="8"/>
  <c r="AH512" i="8"/>
  <c r="AH448" i="8"/>
  <c r="AH509" i="8"/>
  <c r="AH445" i="8"/>
  <c r="AH458" i="8"/>
  <c r="AH344" i="8"/>
  <c r="AH280" i="8"/>
  <c r="AH377" i="8"/>
  <c r="AH299" i="8"/>
  <c r="AH306" i="8"/>
  <c r="AH298" i="8"/>
  <c r="AM298" i="8" s="1"/>
  <c r="AH294" i="8"/>
  <c r="AH277" i="8"/>
  <c r="AH172" i="8"/>
  <c r="AH236" i="8"/>
  <c r="AH275" i="8"/>
  <c r="AH289" i="8"/>
  <c r="AH285" i="8"/>
  <c r="AH225" i="8"/>
  <c r="AH621" i="8"/>
  <c r="AH139" i="8"/>
  <c r="AM139" i="8" s="1"/>
  <c r="AN139" i="8" s="1"/>
  <c r="AH107" i="8"/>
  <c r="AH318" i="8"/>
  <c r="AH75" i="8"/>
  <c r="AH53" i="8"/>
  <c r="AH157" i="8"/>
  <c r="AH143" i="8"/>
  <c r="AH24" i="8"/>
  <c r="AH67" i="8"/>
  <c r="AH45" i="8"/>
  <c r="AM45" i="8" s="1"/>
  <c r="AH1003" i="8"/>
  <c r="AH1000" i="8"/>
  <c r="AH958" i="8"/>
  <c r="AH944" i="8"/>
  <c r="AH900" i="8"/>
  <c r="AH870" i="8"/>
  <c r="AH858" i="8"/>
  <c r="AM858" i="8" s="1"/>
  <c r="AN858" i="8" s="1"/>
  <c r="AH871" i="8"/>
  <c r="AH836" i="8"/>
  <c r="AH803" i="8"/>
  <c r="AH820" i="8"/>
  <c r="AH778" i="8"/>
  <c r="AH785" i="8"/>
  <c r="AH721" i="8"/>
  <c r="AH748" i="8"/>
  <c r="AH707" i="8"/>
  <c r="AH731" i="8"/>
  <c r="AH755" i="8"/>
  <c r="AH622" i="8"/>
  <c r="AH647" i="8"/>
  <c r="AH639" i="8"/>
  <c r="AH575" i="8"/>
  <c r="AM575" i="8" s="1"/>
  <c r="AN575" i="8" s="1"/>
  <c r="AH613" i="8"/>
  <c r="AH593" i="8"/>
  <c r="AH532" i="8"/>
  <c r="AH467" i="8"/>
  <c r="AH403" i="8"/>
  <c r="AH500" i="8"/>
  <c r="AH436" i="8"/>
  <c r="AH497" i="8"/>
  <c r="AH433" i="8"/>
  <c r="AH404" i="8"/>
  <c r="AH332" i="8"/>
  <c r="AH418" i="8"/>
  <c r="AH365" i="8"/>
  <c r="AH382" i="8"/>
  <c r="AH542" i="8"/>
  <c r="AH282" i="8"/>
  <c r="AH239" i="8"/>
  <c r="AH266" i="8"/>
  <c r="AH146" i="8"/>
  <c r="AH224" i="8"/>
  <c r="AH263" i="8"/>
  <c r="AH234" i="8"/>
  <c r="AH265" i="8"/>
  <c r="AH178" i="8"/>
  <c r="AM178" i="8" s="1"/>
  <c r="AN178" i="8" s="1"/>
  <c r="AH217" i="8"/>
  <c r="AM217" i="8" s="1"/>
  <c r="AN217" i="8" s="1"/>
  <c r="AH133" i="8"/>
  <c r="AH101" i="8"/>
  <c r="AH208" i="8"/>
  <c r="AH48" i="8"/>
  <c r="AH39" i="8"/>
  <c r="AH138" i="8"/>
  <c r="AH132" i="8"/>
  <c r="AH20" i="8"/>
  <c r="AH60" i="8"/>
  <c r="AH21" i="8"/>
  <c r="AH1006" i="8"/>
  <c r="AH897" i="8"/>
  <c r="AH833" i="8"/>
  <c r="AH773" i="8"/>
  <c r="AH722" i="8"/>
  <c r="AH668" i="8"/>
  <c r="AH530" i="8"/>
  <c r="AH432" i="8"/>
  <c r="AH328" i="8"/>
  <c r="AH490" i="8"/>
  <c r="AH144" i="8"/>
  <c r="AH261" i="8"/>
  <c r="AH99" i="8"/>
  <c r="AH122" i="8"/>
  <c r="AH16" i="8"/>
  <c r="AH1001" i="8"/>
  <c r="AH947" i="8"/>
  <c r="AH853" i="8"/>
  <c r="AH740" i="8"/>
  <c r="AH662" i="8"/>
  <c r="AM662" i="8" s="1"/>
  <c r="AH631" i="8"/>
  <c r="AH515" i="8"/>
  <c r="AH420" i="8"/>
  <c r="AH316" i="8"/>
  <c r="AH378" i="8"/>
  <c r="AH387" i="8"/>
  <c r="AH276" i="8"/>
  <c r="AH93" i="8"/>
  <c r="AH82" i="8"/>
  <c r="AH194" i="8"/>
  <c r="AH997" i="8"/>
  <c r="AH862" i="8"/>
  <c r="AH799" i="8"/>
  <c r="AH713" i="8"/>
  <c r="AH728" i="8"/>
  <c r="AH571" i="8"/>
  <c r="AH463" i="8"/>
  <c r="AH493" i="8"/>
  <c r="AM493" i="8" s="1"/>
  <c r="AN493" i="8" s="1"/>
  <c r="AH514" i="8"/>
  <c r="AH526" i="8"/>
  <c r="AH220" i="8"/>
  <c r="AH167" i="8"/>
  <c r="AH197" i="8"/>
  <c r="AH110" i="8"/>
  <c r="AH80" i="8"/>
  <c r="AH183" i="8"/>
  <c r="AM183" i="8" s="1"/>
  <c r="AN183" i="8" s="1"/>
  <c r="AH989" i="8"/>
  <c r="AH913" i="8"/>
  <c r="AH826" i="8"/>
  <c r="AH701" i="8"/>
  <c r="AH688" i="8"/>
  <c r="AH559" i="8"/>
  <c r="AH451" i="8"/>
  <c r="AH481" i="8"/>
  <c r="AM481" i="8" s="1"/>
  <c r="AN481" i="8" s="1"/>
  <c r="AH466" i="8"/>
  <c r="AH402" i="8"/>
  <c r="AH414" i="8"/>
  <c r="AH334" i="8"/>
  <c r="AH221" i="8"/>
  <c r="AH70" i="8"/>
  <c r="AH953" i="8"/>
  <c r="AH855" i="8"/>
  <c r="AH812" i="8"/>
  <c r="AH744" i="8"/>
  <c r="AH618" i="8"/>
  <c r="AH597" i="8"/>
  <c r="AH399" i="8"/>
  <c r="AH429" i="8"/>
  <c r="AH361" i="8"/>
  <c r="AH235" i="8"/>
  <c r="AH259" i="8"/>
  <c r="AH202" i="8"/>
  <c r="AH44" i="8"/>
  <c r="AH126" i="8"/>
  <c r="AH978" i="8"/>
  <c r="AH860" i="8"/>
  <c r="AH784" i="8"/>
  <c r="AH704" i="8"/>
  <c r="AH606" i="8"/>
  <c r="AH572" i="8"/>
  <c r="AH577" i="8"/>
  <c r="AH417" i="8"/>
  <c r="AH588" i="8"/>
  <c r="AH223" i="8"/>
  <c r="AH246" i="8"/>
  <c r="AH170" i="8"/>
  <c r="AM170" i="8" s="1"/>
  <c r="AN170" i="8" s="1"/>
  <c r="AH26" i="8"/>
  <c r="AM26" i="8" s="1"/>
  <c r="AH108" i="8"/>
  <c r="AH950" i="8"/>
  <c r="AH816" i="8"/>
  <c r="AH753" i="8"/>
  <c r="AH679" i="8"/>
  <c r="AH659" i="8"/>
  <c r="AH561" i="8"/>
  <c r="AH484" i="8"/>
  <c r="AH380" i="8"/>
  <c r="AH329" i="8"/>
  <c r="AM329" i="8" s="1"/>
  <c r="AH250" i="8"/>
  <c r="AH218" i="8"/>
  <c r="AH125" i="8"/>
  <c r="AH23" i="8"/>
  <c r="AM23" i="8" s="1"/>
  <c r="AN23" i="8" s="1"/>
  <c r="AH30" i="8"/>
  <c r="AH941" i="8"/>
  <c r="AH371" i="8"/>
  <c r="AH848" i="8"/>
  <c r="AH262" i="8"/>
  <c r="AH772" i="8"/>
  <c r="AH230" i="8"/>
  <c r="AH695" i="8"/>
  <c r="AH131" i="8"/>
  <c r="AH634" i="8"/>
  <c r="AH29" i="8"/>
  <c r="AH583" i="8"/>
  <c r="AH40" i="8"/>
  <c r="AH496" i="8"/>
  <c r="AH392" i="8"/>
  <c r="AH76" i="8"/>
  <c r="AH147" i="8"/>
  <c r="AH42" i="8"/>
  <c r="AH104" i="8"/>
  <c r="AH18" i="8"/>
  <c r="AH50" i="8"/>
  <c r="AA37" i="3"/>
  <c r="C37" i="3"/>
  <c r="AC37" i="3"/>
  <c r="AD37" i="3"/>
  <c r="Z28" i="3"/>
  <c r="AE28" i="3"/>
  <c r="AD28" i="3"/>
  <c r="C28" i="3"/>
  <c r="AC28" i="3"/>
  <c r="AB28" i="3"/>
  <c r="AA28" i="3"/>
  <c r="AC40" i="3"/>
  <c r="C40" i="3"/>
  <c r="AB40" i="3"/>
  <c r="AE40" i="3"/>
  <c r="G78" i="7"/>
  <c r="K17" i="2" s="1"/>
  <c r="V5" i="8"/>
  <c r="AH72" i="8"/>
  <c r="AD24" i="3"/>
  <c r="C24" i="3"/>
  <c r="AB24" i="3"/>
  <c r="G82" i="7"/>
  <c r="K21" i="2" s="1"/>
  <c r="Z5" i="8"/>
  <c r="D25" i="5"/>
  <c r="BA11" i="8"/>
  <c r="BA9" i="8"/>
  <c r="D23" i="5"/>
  <c r="AC26" i="3"/>
  <c r="AD26" i="3"/>
  <c r="AE18" i="3"/>
  <c r="AD18" i="3"/>
  <c r="H13" i="7"/>
  <c r="M21" i="3" s="1"/>
  <c r="S22" i="4"/>
  <c r="Y22" i="4" s="1"/>
  <c r="L10" i="7"/>
  <c r="Q18" i="3" s="1"/>
  <c r="Z19" i="4"/>
  <c r="AA21" i="3"/>
  <c r="C21" i="3"/>
  <c r="AD21" i="3"/>
  <c r="AC21" i="3"/>
  <c r="AZ81" i="8"/>
  <c r="AY81" i="8"/>
  <c r="AZ96" i="8"/>
  <c r="AY96" i="8"/>
  <c r="AY14" i="8"/>
  <c r="J28" i="5" s="1"/>
  <c r="BA14" i="8"/>
  <c r="AZ14" i="8"/>
  <c r="L28" i="5" s="1"/>
  <c r="Z28" i="5" s="1"/>
  <c r="AZ74" i="8"/>
  <c r="AY74" i="8"/>
  <c r="AZ99" i="8"/>
  <c r="AY99" i="8"/>
  <c r="AY15" i="8"/>
  <c r="J29" i="5" s="1"/>
  <c r="BA15" i="8"/>
  <c r="AZ15" i="8"/>
  <c r="L29" i="5" s="1"/>
  <c r="Z29" i="5" s="1"/>
  <c r="AY53" i="8"/>
  <c r="AZ53" i="8"/>
  <c r="BA8" i="8"/>
  <c r="AZ75" i="8"/>
  <c r="AY75" i="8"/>
  <c r="AZ136" i="8"/>
  <c r="AY136" i="8"/>
  <c r="AY107" i="8"/>
  <c r="AZ107" i="8"/>
  <c r="AY131" i="8"/>
  <c r="AZ131" i="8"/>
  <c r="AM306" i="8"/>
  <c r="AN306" i="8" s="1"/>
  <c r="AM445" i="8"/>
  <c r="AN445" i="8" s="1"/>
  <c r="AM725" i="8"/>
  <c r="AN725" i="8" s="1"/>
  <c r="AM920" i="8"/>
  <c r="AN920" i="8" s="1"/>
  <c r="AZ62" i="8"/>
  <c r="AY62" i="8"/>
  <c r="AZ108" i="8"/>
  <c r="AY108" i="8"/>
  <c r="AZ69" i="8"/>
  <c r="AY69" i="8"/>
  <c r="AZ85" i="8"/>
  <c r="AY85" i="8"/>
  <c r="AZ25" i="8"/>
  <c r="L39" i="5" s="1"/>
  <c r="Z39" i="5" s="1"/>
  <c r="AY25" i="8"/>
  <c r="J39" i="5" s="1"/>
  <c r="AZ122" i="8"/>
  <c r="AY122" i="8"/>
  <c r="AZ22" i="8"/>
  <c r="L36" i="5" s="1"/>
  <c r="Z36" i="5" s="1"/>
  <c r="AY22" i="8"/>
  <c r="J36" i="5" s="1"/>
  <c r="AZ54" i="8"/>
  <c r="AY54" i="8"/>
  <c r="AZ97" i="8"/>
  <c r="AY97" i="8"/>
  <c r="AZ33" i="8"/>
  <c r="L47" i="5" s="1"/>
  <c r="Z47" i="5" s="1"/>
  <c r="AY33" i="8"/>
  <c r="J47" i="5" s="1"/>
  <c r="AZ65" i="8"/>
  <c r="AY65" i="8"/>
  <c r="AY16" i="8"/>
  <c r="J30" i="5" s="1"/>
  <c r="BA16" i="8"/>
  <c r="AZ16" i="8"/>
  <c r="L30" i="5" s="1"/>
  <c r="Z30" i="5" s="1"/>
  <c r="AZ78" i="8"/>
  <c r="AY78" i="8"/>
  <c r="AZ100" i="8"/>
  <c r="AY100" i="8"/>
  <c r="AY27" i="8"/>
  <c r="J41" i="5" s="1"/>
  <c r="AZ27" i="8"/>
  <c r="L41" i="5" s="1"/>
  <c r="Z41" i="5" s="1"/>
  <c r="AZ79" i="8"/>
  <c r="AY79" i="8"/>
  <c r="AZ143" i="8"/>
  <c r="AY143" i="8"/>
  <c r="AZ126" i="8"/>
  <c r="AY126" i="8"/>
  <c r="AY133" i="8"/>
  <c r="AZ133" i="8"/>
  <c r="AZ52" i="8"/>
  <c r="AY52" i="8"/>
  <c r="AM238" i="8"/>
  <c r="AN238" i="8" s="1"/>
  <c r="AM314" i="8"/>
  <c r="AN314" i="8" s="1"/>
  <c r="AM517" i="8"/>
  <c r="AM779" i="8"/>
  <c r="AN779" i="8" s="1"/>
  <c r="AM811" i="8"/>
  <c r="AN811" i="8" s="1"/>
  <c r="AZ18" i="8"/>
  <c r="L32" i="5" s="1"/>
  <c r="Z32" i="5" s="1"/>
  <c r="AY18" i="8"/>
  <c r="J32" i="5" s="1"/>
  <c r="AZ63" i="8"/>
  <c r="AY63" i="8"/>
  <c r="AZ50" i="8"/>
  <c r="AY50" i="8"/>
  <c r="AZ60" i="8"/>
  <c r="AY60" i="8"/>
  <c r="AZ112" i="8"/>
  <c r="AY112" i="8"/>
  <c r="AZ35" i="8"/>
  <c r="L49" i="5" s="1"/>
  <c r="AY35" i="8"/>
  <c r="J49" i="5" s="1"/>
  <c r="AZ70" i="8"/>
  <c r="AY70" i="8"/>
  <c r="AZ46" i="8"/>
  <c r="AY46" i="8"/>
  <c r="AZ84" i="8"/>
  <c r="AY84" i="8"/>
  <c r="AY101" i="8"/>
  <c r="AZ101" i="8"/>
  <c r="AY61" i="8"/>
  <c r="AZ61" i="8"/>
  <c r="AZ44" i="8"/>
  <c r="AY44" i="8"/>
  <c r="AZ82" i="8"/>
  <c r="AY82" i="8"/>
  <c r="AZ146" i="8"/>
  <c r="AY146" i="8"/>
  <c r="AZ55" i="8"/>
  <c r="AY55" i="8"/>
  <c r="AY119" i="8"/>
  <c r="AZ119" i="8"/>
  <c r="AY135" i="8"/>
  <c r="AZ135" i="8"/>
  <c r="AZ95" i="8"/>
  <c r="AY95" i="8"/>
  <c r="AM50" i="8"/>
  <c r="AN50" i="8" s="1"/>
  <c r="AM214" i="8"/>
  <c r="AM619" i="8"/>
  <c r="AN619" i="8" s="1"/>
  <c r="AM673" i="8"/>
  <c r="AZ94" i="8"/>
  <c r="AY94" i="8"/>
  <c r="AZ47" i="8"/>
  <c r="AY47" i="8"/>
  <c r="AZ28" i="8"/>
  <c r="L42" i="5" s="1"/>
  <c r="Z42" i="5" s="1"/>
  <c r="AY28" i="8"/>
  <c r="J42" i="5" s="1"/>
  <c r="AY113" i="8"/>
  <c r="AZ113" i="8"/>
  <c r="AZ114" i="8"/>
  <c r="AY114" i="8"/>
  <c r="AY21" i="8"/>
  <c r="J35" i="5" s="1"/>
  <c r="AZ21" i="8"/>
  <c r="L35" i="5" s="1"/>
  <c r="Z35" i="5" s="1"/>
  <c r="AZ86" i="8"/>
  <c r="AY86" i="8"/>
  <c r="AZ116" i="8"/>
  <c r="AY116" i="8"/>
  <c r="AY37" i="8"/>
  <c r="J51" i="5" s="1"/>
  <c r="AZ37" i="8"/>
  <c r="L51" i="5" s="1"/>
  <c r="AY68" i="8"/>
  <c r="AZ68" i="8"/>
  <c r="AY20" i="8"/>
  <c r="J34" i="5" s="1"/>
  <c r="AZ20" i="8"/>
  <c r="L34" i="5" s="1"/>
  <c r="Z34" i="5" s="1"/>
  <c r="AZ48" i="8"/>
  <c r="AY48" i="8"/>
  <c r="AZ92" i="8"/>
  <c r="AY92" i="8"/>
  <c r="AZ59" i="8"/>
  <c r="AY59" i="8"/>
  <c r="AY121" i="8"/>
  <c r="AZ121" i="8"/>
  <c r="AY137" i="8"/>
  <c r="AZ137" i="8"/>
  <c r="AM76" i="8"/>
  <c r="AN76" i="8" s="1"/>
  <c r="AV3" i="8"/>
  <c r="AM140" i="8"/>
  <c r="AM494" i="8"/>
  <c r="AN494" i="8" s="1"/>
  <c r="AM878" i="8"/>
  <c r="AN878" i="8" s="1"/>
  <c r="AZ26" i="8"/>
  <c r="L40" i="5" s="1"/>
  <c r="Z40" i="5" s="1"/>
  <c r="AY26" i="8"/>
  <c r="J40" i="5" s="1"/>
  <c r="AZ42" i="8"/>
  <c r="AY42" i="8"/>
  <c r="AZ23" i="8"/>
  <c r="L37" i="5" s="1"/>
  <c r="Z37" i="5" s="1"/>
  <c r="AY23" i="8"/>
  <c r="J37" i="5" s="1"/>
  <c r="AZ67" i="8"/>
  <c r="AY67" i="8"/>
  <c r="AZ128" i="8"/>
  <c r="AY128" i="8"/>
  <c r="AZ43" i="8"/>
  <c r="AY43" i="8"/>
  <c r="AY115" i="8"/>
  <c r="AZ115" i="8"/>
  <c r="AZ88" i="8"/>
  <c r="AY88" i="8"/>
  <c r="AY117" i="8"/>
  <c r="AZ117" i="8"/>
  <c r="AY41" i="8"/>
  <c r="AZ41" i="8"/>
  <c r="AZ102" i="8"/>
  <c r="AY102" i="8"/>
  <c r="AZ93" i="8"/>
  <c r="AY93" i="8"/>
  <c r="AZ29" i="8"/>
  <c r="L43" i="5" s="1"/>
  <c r="Z43" i="5" s="1"/>
  <c r="AY29" i="8"/>
  <c r="J43" i="5" s="1"/>
  <c r="AY123" i="8"/>
  <c r="AZ123" i="8"/>
  <c r="AY139" i="8"/>
  <c r="AZ139" i="8"/>
  <c r="AZ36" i="8"/>
  <c r="L50" i="5" s="1"/>
  <c r="Z50" i="5" s="1"/>
  <c r="AY36" i="8"/>
  <c r="J50" i="5" s="1"/>
  <c r="AZ45" i="8"/>
  <c r="AY45" i="8"/>
  <c r="AM99" i="8"/>
  <c r="AN99" i="8" s="1"/>
  <c r="AM215" i="8"/>
  <c r="AM301" i="8"/>
  <c r="AN301" i="8" s="1"/>
  <c r="AM450" i="8"/>
  <c r="AN450" i="8" s="1"/>
  <c r="AM499" i="8"/>
  <c r="AM757" i="8"/>
  <c r="AN757" i="8" s="1"/>
  <c r="AM759" i="8"/>
  <c r="AZ34" i="8"/>
  <c r="L48" i="5" s="1"/>
  <c r="Z48" i="5" s="1"/>
  <c r="AY34" i="8"/>
  <c r="J48" i="5" s="1"/>
  <c r="BA7" i="8"/>
  <c r="AZ73" i="8"/>
  <c r="AY73" i="8"/>
  <c r="AZ49" i="8"/>
  <c r="AY49" i="8"/>
  <c r="AZ118" i="8"/>
  <c r="AY118" i="8"/>
  <c r="AZ56" i="8"/>
  <c r="AY56" i="8"/>
  <c r="AZ90" i="8"/>
  <c r="AY90" i="8"/>
  <c r="AZ124" i="8"/>
  <c r="AY124" i="8"/>
  <c r="AY103" i="8"/>
  <c r="AZ103" i="8"/>
  <c r="AZ24" i="8"/>
  <c r="L38" i="5" s="1"/>
  <c r="Z38" i="5" s="1"/>
  <c r="AY24" i="8"/>
  <c r="J38" i="5" s="1"/>
  <c r="AZ104" i="8"/>
  <c r="AY104" i="8"/>
  <c r="AY125" i="8"/>
  <c r="AZ125" i="8"/>
  <c r="AZ141" i="8"/>
  <c r="AY141" i="8"/>
  <c r="AZ87" i="8"/>
  <c r="AY87" i="8"/>
  <c r="AM206" i="8"/>
  <c r="AM219" i="8"/>
  <c r="AN219" i="8" s="1"/>
  <c r="AM372" i="8"/>
  <c r="AM606" i="8"/>
  <c r="AN606" i="8" s="1"/>
  <c r="AM773" i="8"/>
  <c r="AN773" i="8" s="1"/>
  <c r="AM685" i="8"/>
  <c r="AN685" i="8" s="1"/>
  <c r="AM80" i="8"/>
  <c r="AN80" i="8" s="1"/>
  <c r="AZ72" i="8"/>
  <c r="AY72" i="8"/>
  <c r="AZ19" i="8"/>
  <c r="L33" i="5" s="1"/>
  <c r="Z33" i="5" s="1"/>
  <c r="AY19" i="8"/>
  <c r="J33" i="5" s="1"/>
  <c r="AZ38" i="8"/>
  <c r="AY38" i="8"/>
  <c r="AZ142" i="8"/>
  <c r="AY142" i="8"/>
  <c r="AZ76" i="8"/>
  <c r="AY76" i="8"/>
  <c r="AZ40" i="8"/>
  <c r="AY40" i="8"/>
  <c r="AZ77" i="8"/>
  <c r="AY77" i="8"/>
  <c r="AZ17" i="8"/>
  <c r="L31" i="5" s="1"/>
  <c r="Z31" i="5" s="1"/>
  <c r="AY17" i="8"/>
  <c r="J31" i="5" s="1"/>
  <c r="BA17" i="8"/>
  <c r="AZ134" i="8"/>
  <c r="AY134" i="8"/>
  <c r="AZ30" i="8"/>
  <c r="L44" i="5" s="1"/>
  <c r="Z44" i="5" s="1"/>
  <c r="AY30" i="8"/>
  <c r="J44" i="5" s="1"/>
  <c r="AZ58" i="8"/>
  <c r="AY58" i="8"/>
  <c r="AZ91" i="8"/>
  <c r="AY91" i="8"/>
  <c r="AZ140" i="8"/>
  <c r="AY140" i="8"/>
  <c r="AZ130" i="8"/>
  <c r="AY130" i="8"/>
  <c r="AZ64" i="8"/>
  <c r="AY64" i="8"/>
  <c r="AY105" i="8"/>
  <c r="AZ105" i="8"/>
  <c r="AZ66" i="8"/>
  <c r="AY66" i="8"/>
  <c r="AY127" i="8"/>
  <c r="AZ127" i="8"/>
  <c r="AY144" i="8"/>
  <c r="AZ144" i="8"/>
  <c r="AM15" i="8"/>
  <c r="AN15" i="8" s="1"/>
  <c r="AM105" i="8"/>
  <c r="AN105" i="8" s="1"/>
  <c r="AM114" i="8"/>
  <c r="AM358" i="8"/>
  <c r="AN358" i="8" s="1"/>
  <c r="AM461" i="8"/>
  <c r="AN461" i="8" s="1"/>
  <c r="AM721" i="8"/>
  <c r="AN721" i="8" s="1"/>
  <c r="AM610" i="8"/>
  <c r="AN610" i="8" s="1"/>
  <c r="AM646" i="8"/>
  <c r="AM974" i="8"/>
  <c r="AN974" i="8" s="1"/>
  <c r="AZ89" i="8"/>
  <c r="AY89" i="8"/>
  <c r="AZ98" i="8"/>
  <c r="AY98" i="8"/>
  <c r="AY51" i="8"/>
  <c r="AZ51" i="8"/>
  <c r="AY32" i="8"/>
  <c r="J46" i="5" s="1"/>
  <c r="AZ32" i="8"/>
  <c r="L46" i="5" s="1"/>
  <c r="Z46" i="5" s="1"/>
  <c r="AZ71" i="8"/>
  <c r="AY71" i="8"/>
  <c r="AZ120" i="8"/>
  <c r="AY120" i="8"/>
  <c r="AZ39" i="8"/>
  <c r="AY39" i="8"/>
  <c r="AZ106" i="8"/>
  <c r="AY106" i="8"/>
  <c r="AY129" i="8"/>
  <c r="AZ129" i="8"/>
  <c r="AZ145" i="8"/>
  <c r="AY145" i="8"/>
  <c r="AY111" i="8"/>
  <c r="AZ111" i="8"/>
  <c r="AZ80" i="8"/>
  <c r="AY80" i="8"/>
  <c r="AZ31" i="8"/>
  <c r="L45" i="5" s="1"/>
  <c r="Z45" i="5" s="1"/>
  <c r="AY31" i="8"/>
  <c r="J45" i="5" s="1"/>
  <c r="AZ110" i="8"/>
  <c r="AY110" i="8"/>
  <c r="AZ83" i="8"/>
  <c r="AY83" i="8"/>
  <c r="AM221" i="8"/>
  <c r="AN221" i="8" s="1"/>
  <c r="AM350" i="8"/>
  <c r="AM286" i="8"/>
  <c r="AM489" i="8"/>
  <c r="AN489" i="8" s="1"/>
  <c r="AM254" i="8"/>
  <c r="AN254" i="8" s="1"/>
  <c r="AM348" i="8"/>
  <c r="AM550" i="8"/>
  <c r="AN550" i="8" s="1"/>
  <c r="AM688" i="8"/>
  <c r="AM801" i="8"/>
  <c r="AN801" i="8" s="1"/>
  <c r="AM845" i="8"/>
  <c r="AM844" i="8"/>
  <c r="AM952" i="8"/>
  <c r="AN952" i="8" s="1"/>
  <c r="AM978" i="8"/>
  <c r="AN978" i="8" s="1"/>
  <c r="AY109" i="8"/>
  <c r="AZ109" i="8"/>
  <c r="AZ57" i="8"/>
  <c r="AY57" i="8"/>
  <c r="X78" i="7"/>
  <c r="K78" i="7" s="1"/>
  <c r="O17" i="2" s="1"/>
  <c r="I78" i="7"/>
  <c r="M17" i="2" s="1"/>
  <c r="R30" i="7"/>
  <c r="Z8" i="7"/>
  <c r="Y8" i="7"/>
  <c r="J8" i="7"/>
  <c r="O16" i="3" s="1"/>
  <c r="K25" i="7"/>
  <c r="P33" i="3" s="1"/>
  <c r="R16" i="7"/>
  <c r="R15" i="7"/>
  <c r="R20" i="7"/>
  <c r="R27" i="7"/>
  <c r="Z35" i="7"/>
  <c r="Y35" i="7"/>
  <c r="L35" i="7" s="1"/>
  <c r="Q43" i="3" s="1"/>
  <c r="M18" i="7"/>
  <c r="R26" i="3" s="1"/>
  <c r="AB26" i="3" s="1"/>
  <c r="Y17" i="7"/>
  <c r="J17" i="7"/>
  <c r="O25" i="3" s="1"/>
  <c r="Z17" i="7"/>
  <c r="T26" i="4" s="1"/>
  <c r="X26" i="4" s="1"/>
  <c r="Z23" i="7"/>
  <c r="T32" i="4" s="1"/>
  <c r="X32" i="4" s="1"/>
  <c r="Y23" i="7"/>
  <c r="J23" i="7"/>
  <c r="O31" i="3" s="1"/>
  <c r="R29" i="7"/>
  <c r="R32" i="7"/>
  <c r="H12" i="7"/>
  <c r="M20" i="3" s="1"/>
  <c r="R12" i="7"/>
  <c r="U78" i="7"/>
  <c r="X17" i="2" s="1"/>
  <c r="U80" i="7"/>
  <c r="X19" i="2" s="1"/>
  <c r="U77" i="7"/>
  <c r="X16" i="2" s="1"/>
  <c r="U82" i="7"/>
  <c r="X21" i="2" s="1"/>
  <c r="U79" i="7"/>
  <c r="X18" i="2" s="1"/>
  <c r="G77" i="7"/>
  <c r="K16" i="2" s="1"/>
  <c r="U81" i="7"/>
  <c r="X20" i="2" s="1"/>
  <c r="R14" i="7"/>
  <c r="R10" i="7"/>
  <c r="X79" i="7"/>
  <c r="K79" i="7" s="1"/>
  <c r="O18" i="2" s="1"/>
  <c r="I79" i="7"/>
  <c r="M18" i="2" s="1"/>
  <c r="J35" i="7"/>
  <c r="O43" i="3" s="1"/>
  <c r="R36" i="7"/>
  <c r="M15" i="7"/>
  <c r="R23" i="3" s="1"/>
  <c r="AA23" i="3" s="1"/>
  <c r="R13" i="7"/>
  <c r="R26" i="7"/>
  <c r="Z33" i="7"/>
  <c r="M11" i="7"/>
  <c r="R19" i="3" s="1"/>
  <c r="Z19" i="3" s="1"/>
  <c r="X82" i="7"/>
  <c r="K82" i="7" s="1"/>
  <c r="O21" i="2" s="1"/>
  <c r="I82" i="7"/>
  <c r="M21" i="2" s="1"/>
  <c r="R9" i="7"/>
  <c r="I81" i="7"/>
  <c r="M20" i="2" s="1"/>
  <c r="X81" i="7"/>
  <c r="K81" i="7" s="1"/>
  <c r="O20" i="2" s="1"/>
  <c r="M10" i="7"/>
  <c r="R18" i="3" s="1"/>
  <c r="Z18" i="3" s="1"/>
  <c r="W80" i="7"/>
  <c r="Y19" i="2" s="1"/>
  <c r="X77" i="7"/>
  <c r="K77" i="7" s="1"/>
  <c r="O16" i="2" s="1"/>
  <c r="W82" i="7"/>
  <c r="Y21" i="2" s="1"/>
  <c r="W79" i="7"/>
  <c r="Y18" i="2" s="1"/>
  <c r="I77" i="7"/>
  <c r="M16" i="2" s="1"/>
  <c r="W81" i="7"/>
  <c r="Y20" i="2" s="1"/>
  <c r="W78" i="7"/>
  <c r="Y17" i="2" s="1"/>
  <c r="W77" i="7"/>
  <c r="Y16" i="2" s="1"/>
  <c r="Z27" i="7"/>
  <c r="T36" i="4" s="1"/>
  <c r="X36" i="4" s="1"/>
  <c r="Y27" i="7"/>
  <c r="M22" i="7"/>
  <c r="R30" i="3" s="1"/>
  <c r="AC30" i="3" s="1"/>
  <c r="M21" i="7"/>
  <c r="R29" i="3" s="1"/>
  <c r="AB29" i="3" s="1"/>
  <c r="R34" i="7"/>
  <c r="M32" i="7"/>
  <c r="R40" i="3" s="1"/>
  <c r="AD40" i="3" s="1"/>
  <c r="M26" i="7"/>
  <c r="R34" i="3" s="1"/>
  <c r="AC34" i="3" s="1"/>
  <c r="Z19" i="7"/>
  <c r="T28" i="4" s="1"/>
  <c r="X28" i="4" s="1"/>
  <c r="Y19" i="7"/>
  <c r="R19" i="7"/>
  <c r="Y30" i="7"/>
  <c r="Z24" i="7"/>
  <c r="Y24" i="7"/>
  <c r="I80" i="7"/>
  <c r="M19" i="2" s="1"/>
  <c r="X80" i="7"/>
  <c r="K80" i="7" s="1"/>
  <c r="O19" i="2" s="1"/>
  <c r="R11" i="7"/>
  <c r="AM31" i="8" l="1"/>
  <c r="AN31" i="8" s="1"/>
  <c r="AM908" i="8"/>
  <c r="AN908" i="8" s="1"/>
  <c r="AM698" i="8"/>
  <c r="AN698" i="8" s="1"/>
  <c r="AM887" i="8"/>
  <c r="AN887" i="8" s="1"/>
  <c r="AM73" i="8"/>
  <c r="AN73" i="8" s="1"/>
  <c r="AM216" i="8"/>
  <c r="AN216" i="8" s="1"/>
  <c r="AM449" i="8"/>
  <c r="AN449" i="8" s="1"/>
  <c r="AM777" i="8"/>
  <c r="AN777" i="8" s="1"/>
  <c r="AM810" i="8"/>
  <c r="AN810" i="8" s="1"/>
  <c r="AM454" i="8"/>
  <c r="AN454" i="8" s="1"/>
  <c r="AM451" i="8"/>
  <c r="AN451" i="8" s="1"/>
  <c r="AM732" i="8"/>
  <c r="AN732" i="8" s="1"/>
  <c r="AM895" i="8"/>
  <c r="AN895" i="8" s="1"/>
  <c r="AM994" i="8"/>
  <c r="AN994" i="8" s="1"/>
  <c r="AM672" i="8"/>
  <c r="AN672" i="8" s="1"/>
  <c r="AM81" i="8"/>
  <c r="AN81" i="8" s="1"/>
  <c r="AM13" i="8"/>
  <c r="AN13" i="8" s="1"/>
  <c r="AM132" i="8"/>
  <c r="AN132" i="8" s="1"/>
  <c r="AM77" i="8"/>
  <c r="AN77" i="8" s="1"/>
  <c r="AM522" i="8"/>
  <c r="AN522" i="8" s="1"/>
  <c r="AM267" i="8"/>
  <c r="AN267" i="8" s="1"/>
  <c r="AM343" i="8"/>
  <c r="AN343" i="8" s="1"/>
  <c r="AM912" i="8"/>
  <c r="AN912" i="8" s="1"/>
  <c r="AM564" i="8"/>
  <c r="AN564" i="8" s="1"/>
  <c r="AM796" i="8"/>
  <c r="AN796" i="8" s="1"/>
  <c r="AM951" i="8"/>
  <c r="AN951" i="8" s="1"/>
  <c r="AM543" i="8"/>
  <c r="AN543" i="8" s="1"/>
  <c r="AM962" i="8"/>
  <c r="AN962" i="8" s="1"/>
  <c r="AM384" i="8"/>
  <c r="AN384" i="8" s="1"/>
  <c r="AM580" i="8"/>
  <c r="AN580" i="8" s="1"/>
  <c r="AM819" i="8"/>
  <c r="AN819" i="8" s="1"/>
  <c r="AM907" i="8"/>
  <c r="AN907" i="8" s="1"/>
  <c r="AM927" i="8"/>
  <c r="AN927" i="8" s="1"/>
  <c r="AM83" i="8"/>
  <c r="AN83" i="8" s="1"/>
  <c r="AM263" i="8"/>
  <c r="AN263" i="8" s="1"/>
  <c r="AM720" i="8"/>
  <c r="AN720" i="8" s="1"/>
  <c r="AM949" i="8"/>
  <c r="AN949" i="8" s="1"/>
  <c r="AM653" i="8"/>
  <c r="AN653" i="8" s="1"/>
  <c r="AM802" i="8"/>
  <c r="AN802" i="8" s="1"/>
  <c r="AN269" i="8"/>
  <c r="AN422" i="8"/>
  <c r="AM557" i="8"/>
  <c r="AN557" i="8" s="1"/>
  <c r="AM202" i="8"/>
  <c r="AN202" i="8" s="1"/>
  <c r="AM755" i="8"/>
  <c r="AN755" i="8" s="1"/>
  <c r="AM194" i="8"/>
  <c r="AN194" i="8" s="1"/>
  <c r="AM891" i="8"/>
  <c r="AN891" i="8" s="1"/>
  <c r="AM665" i="8"/>
  <c r="AN665" i="8" s="1"/>
  <c r="AM626" i="8"/>
  <c r="AN626" i="8" s="1"/>
  <c r="AM21" i="8"/>
  <c r="AN21" i="8" s="1"/>
  <c r="AM211" i="8"/>
  <c r="AN211" i="8" s="1"/>
  <c r="AM786" i="8"/>
  <c r="AN786" i="8" s="1"/>
  <c r="AM868" i="8"/>
  <c r="AN868" i="8" s="1"/>
  <c r="AM97" i="8"/>
  <c r="AN97" i="8" s="1"/>
  <c r="AM373" i="8"/>
  <c r="AN373" i="8" s="1"/>
  <c r="AM631" i="8"/>
  <c r="AN631" i="8" s="1"/>
  <c r="AM24" i="8"/>
  <c r="AN24" i="8" s="1"/>
  <c r="AM477" i="8"/>
  <c r="AN477" i="8" s="1"/>
  <c r="AO28" i="7"/>
  <c r="AP28" i="7"/>
  <c r="AM28" i="7"/>
  <c r="AM58" i="8"/>
  <c r="AN58" i="8" s="1"/>
  <c r="AM370" i="8"/>
  <c r="AN370" i="8" s="1"/>
  <c r="AM439" i="8"/>
  <c r="AN439" i="8" s="1"/>
  <c r="AM385" i="8"/>
  <c r="AN385" i="8" s="1"/>
  <c r="AM8" i="8"/>
  <c r="AN8" i="8" s="1"/>
  <c r="AQ28" i="7"/>
  <c r="AM337" i="8"/>
  <c r="AN337" i="8" s="1"/>
  <c r="AM973" i="8"/>
  <c r="AN973" i="8" s="1"/>
  <c r="AM984" i="8"/>
  <c r="AN984" i="8" s="1"/>
  <c r="AM430" i="8"/>
  <c r="AN430" i="8" s="1"/>
  <c r="AM70" i="8"/>
  <c r="AN70" i="8" s="1"/>
  <c r="AM532" i="8"/>
  <c r="AN532" i="8" s="1"/>
  <c r="AM495" i="8"/>
  <c r="AN495" i="8" s="1"/>
  <c r="AM227" i="8"/>
  <c r="AN227" i="8" s="1"/>
  <c r="AM998" i="8"/>
  <c r="AN998" i="8" s="1"/>
  <c r="AM803" i="8"/>
  <c r="AN803" i="8" s="1"/>
  <c r="AM659" i="8"/>
  <c r="AN659" i="8" s="1"/>
  <c r="AM722" i="8"/>
  <c r="AN722" i="8" s="1"/>
  <c r="AM644" i="8"/>
  <c r="AN644" i="8" s="1"/>
  <c r="AM710" i="8"/>
  <c r="AN710" i="8" s="1"/>
  <c r="AM252" i="8"/>
  <c r="AN252" i="8" s="1"/>
  <c r="AM68" i="8"/>
  <c r="AN68" i="8" s="1"/>
  <c r="AM540" i="8"/>
  <c r="AN540" i="8" s="1"/>
  <c r="AM875" i="8"/>
  <c r="AN875" i="8" s="1"/>
  <c r="AM130" i="8"/>
  <c r="AN130" i="8" s="1"/>
  <c r="AM696" i="8"/>
  <c r="AN696" i="8" s="1"/>
  <c r="AM401" i="8"/>
  <c r="AN401" i="8" s="1"/>
  <c r="AM79" i="8"/>
  <c r="AN79" i="8" s="1"/>
  <c r="AM945" i="8"/>
  <c r="AN945" i="8" s="1"/>
  <c r="AM769" i="8"/>
  <c r="AN769" i="8" s="1"/>
  <c r="AM686" i="8"/>
  <c r="AN686" i="8" s="1"/>
  <c r="AM163" i="8"/>
  <c r="AN163" i="8" s="1"/>
  <c r="AM967" i="8"/>
  <c r="AN967" i="8" s="1"/>
  <c r="AM605" i="8"/>
  <c r="AN605" i="8" s="1"/>
  <c r="AM719" i="8"/>
  <c r="AN719" i="8" s="1"/>
  <c r="AM433" i="8"/>
  <c r="AN433" i="8" s="1"/>
  <c r="AM436" i="8"/>
  <c r="AN436" i="8" s="1"/>
  <c r="AN298" i="8"/>
  <c r="AM915" i="8"/>
  <c r="AN915" i="8" s="1"/>
  <c r="AM592" i="8"/>
  <c r="AN592" i="8" s="1"/>
  <c r="AM566" i="8"/>
  <c r="AN566" i="8" s="1"/>
  <c r="AM587" i="8"/>
  <c r="AN587" i="8" s="1"/>
  <c r="AN792" i="8"/>
  <c r="AM814" i="8"/>
  <c r="AN814" i="8" s="1"/>
  <c r="AM995" i="8"/>
  <c r="AN995" i="8" s="1"/>
  <c r="AM970" i="8"/>
  <c r="AN970" i="8" s="1"/>
  <c r="AN460" i="8"/>
  <c r="AM229" i="8"/>
  <c r="AN229" i="8" s="1"/>
  <c r="AM287" i="8"/>
  <c r="AN287" i="8" s="1"/>
  <c r="AN688" i="8"/>
  <c r="AN140" i="8"/>
  <c r="AM276" i="8"/>
  <c r="AN276" i="8" s="1"/>
  <c r="AM944" i="8"/>
  <c r="AN944" i="8" s="1"/>
  <c r="AM285" i="8"/>
  <c r="AN285" i="8" s="1"/>
  <c r="AM591" i="8"/>
  <c r="AN591" i="8" s="1"/>
  <c r="AN766" i="8"/>
  <c r="AM331" i="8"/>
  <c r="AN331" i="8" s="1"/>
  <c r="AN304" i="8"/>
  <c r="AM200" i="8"/>
  <c r="AN200" i="8" s="1"/>
  <c r="AM379" i="8"/>
  <c r="AN379" i="8" s="1"/>
  <c r="AN923" i="8"/>
  <c r="AM291" i="8"/>
  <c r="AN291" i="8" s="1"/>
  <c r="AM318" i="8"/>
  <c r="AN318" i="8" s="1"/>
  <c r="AM846" i="8"/>
  <c r="AN846" i="8" s="1"/>
  <c r="AM191" i="8"/>
  <c r="AN191" i="8" s="1"/>
  <c r="AM882" i="8"/>
  <c r="AN882" i="8" s="1"/>
  <c r="AM131" i="8"/>
  <c r="AN131" i="8" s="1"/>
  <c r="AM48" i="8"/>
  <c r="AN48" i="8" s="1"/>
  <c r="AM367" i="8"/>
  <c r="AN367" i="8" s="1"/>
  <c r="AM65" i="8"/>
  <c r="AN65" i="8" s="1"/>
  <c r="AM239" i="8"/>
  <c r="AN239" i="8" s="1"/>
  <c r="AM196" i="8"/>
  <c r="AN196" i="8" s="1"/>
  <c r="AM727" i="8"/>
  <c r="AN727" i="8" s="1"/>
  <c r="AM386" i="8"/>
  <c r="AN386" i="8" s="1"/>
  <c r="AM854" i="8"/>
  <c r="AN854" i="8" s="1"/>
  <c r="AM573" i="8"/>
  <c r="AN573" i="8" s="1"/>
  <c r="AM145" i="8"/>
  <c r="AN145" i="8" s="1"/>
  <c r="AM1006" i="8"/>
  <c r="AN1006" i="8" s="1"/>
  <c r="AM953" i="8"/>
  <c r="AN953" i="8" s="1"/>
  <c r="AM148" i="8"/>
  <c r="AN148" i="8" s="1"/>
  <c r="AM903" i="8"/>
  <c r="AN903" i="8" s="1"/>
  <c r="AM426" i="8"/>
  <c r="AN426" i="8" s="1"/>
  <c r="AM613" i="8"/>
  <c r="AN613" i="8" s="1"/>
  <c r="AM467" i="8"/>
  <c r="AN467" i="8" s="1"/>
  <c r="AM829" i="8"/>
  <c r="AN829" i="8" s="1"/>
  <c r="AM525" i="8"/>
  <c r="AN525" i="8" s="1"/>
  <c r="AM155" i="8"/>
  <c r="AN155" i="8" s="1"/>
  <c r="AM554" i="8"/>
  <c r="AN554" i="8" s="1"/>
  <c r="AM308" i="8"/>
  <c r="AN308" i="8" s="1"/>
  <c r="AM770" i="8"/>
  <c r="AN770" i="8" s="1"/>
  <c r="AM258" i="8"/>
  <c r="AN258" i="8" s="1"/>
  <c r="AM855" i="8"/>
  <c r="AN855" i="8" s="1"/>
  <c r="AN28" i="7"/>
  <c r="AM110" i="8"/>
  <c r="AN110" i="8" s="1"/>
  <c r="AM743" i="8"/>
  <c r="AN743" i="8" s="1"/>
  <c r="AM303" i="8"/>
  <c r="AN303" i="8" s="1"/>
  <c r="AM335" i="8"/>
  <c r="AN335" i="8" s="1"/>
  <c r="AN781" i="8"/>
  <c r="AM584" i="8"/>
  <c r="AN584" i="8" s="1"/>
  <c r="AM459" i="8"/>
  <c r="AN459" i="8" s="1"/>
  <c r="AN446" i="8"/>
  <c r="AM649" i="8"/>
  <c r="AN649" i="8" s="1"/>
  <c r="AM909" i="8"/>
  <c r="AN909" i="8" s="1"/>
  <c r="AN767" i="8"/>
  <c r="AM831" i="8"/>
  <c r="AN831" i="8" s="1"/>
  <c r="AM104" i="8"/>
  <c r="AN104" i="8" s="1"/>
  <c r="AN348" i="8"/>
  <c r="AM67" i="8"/>
  <c r="AN67" i="8" s="1"/>
  <c r="AM807" i="8"/>
  <c r="AN807" i="8" s="1"/>
  <c r="AM704" i="8"/>
  <c r="AN704" i="8" s="1"/>
  <c r="AM458" i="8"/>
  <c r="AN458" i="8" s="1"/>
  <c r="AM703" i="8"/>
  <c r="AN703" i="8" s="1"/>
  <c r="AM634" i="8"/>
  <c r="AN634" i="8" s="1"/>
  <c r="AM750" i="8"/>
  <c r="AN750" i="8" s="1"/>
  <c r="AM51" i="8"/>
  <c r="AN51" i="8" s="1"/>
  <c r="AM113" i="8"/>
  <c r="AN113" i="8" s="1"/>
  <c r="AM526" i="8"/>
  <c r="AN526" i="8" s="1"/>
  <c r="AM730" i="8"/>
  <c r="AN730" i="8" s="1"/>
  <c r="AM980" i="8"/>
  <c r="AN980" i="8" s="1"/>
  <c r="AM821" i="8"/>
  <c r="AN821" i="8" s="1"/>
  <c r="AM963" i="8"/>
  <c r="AN963" i="8" s="1"/>
  <c r="AM661" i="8"/>
  <c r="AN661" i="8" s="1"/>
  <c r="AM247" i="8"/>
  <c r="AN247" i="8" s="1"/>
  <c r="AM541" i="8"/>
  <c r="AN541" i="8" s="1"/>
  <c r="T39" i="4"/>
  <c r="X39" i="4" s="1"/>
  <c r="M30" i="7"/>
  <c r="R38" i="3" s="1"/>
  <c r="AD38" i="3" s="1"/>
  <c r="AM491" i="8"/>
  <c r="AN491" i="8" s="1"/>
  <c r="AM82" i="8"/>
  <c r="AN82" i="8" s="1"/>
  <c r="AM257" i="8"/>
  <c r="AN257" i="8" s="1"/>
  <c r="AS29" i="7"/>
  <c r="AN350" i="8"/>
  <c r="AN372" i="8"/>
  <c r="AM636" i="8"/>
  <c r="AN636" i="8" s="1"/>
  <c r="AM397" i="8"/>
  <c r="AN397" i="8" s="1"/>
  <c r="AM654" i="8"/>
  <c r="AN654" i="8" s="1"/>
  <c r="AN919" i="8"/>
  <c r="AM119" i="8"/>
  <c r="AN119" i="8" s="1"/>
  <c r="AM236" i="8"/>
  <c r="AN236" i="8" s="1"/>
  <c r="AM203" i="8"/>
  <c r="AN203" i="8" s="1"/>
  <c r="AM628" i="8"/>
  <c r="AN628" i="8" s="1"/>
  <c r="AM935" i="8"/>
  <c r="AN935" i="8" s="1"/>
  <c r="AR28" i="7"/>
  <c r="AM361" i="8"/>
  <c r="AN361" i="8" s="1"/>
  <c r="AM213" i="8"/>
  <c r="AN213" i="8" s="1"/>
  <c r="AM102" i="8"/>
  <c r="AN102" i="8" s="1"/>
  <c r="AM509" i="8"/>
  <c r="AN509" i="8" s="1"/>
  <c r="AN844" i="8"/>
  <c r="AN845" i="8"/>
  <c r="AN646" i="8"/>
  <c r="AM420" i="8"/>
  <c r="AN420" i="8" s="1"/>
  <c r="AM993" i="8"/>
  <c r="AN993" i="8" s="1"/>
  <c r="AM125" i="8"/>
  <c r="AN125" i="8" s="1"/>
  <c r="AM571" i="8"/>
  <c r="AN571" i="8" s="1"/>
  <c r="AM265" i="8"/>
  <c r="AN265" i="8" s="1"/>
  <c r="AM248" i="8"/>
  <c r="AN248" i="8" s="1"/>
  <c r="AM498" i="8"/>
  <c r="AN498" i="8" s="1"/>
  <c r="AN827" i="8"/>
  <c r="AN840" i="8"/>
  <c r="AN214" i="8"/>
  <c r="AM218" i="8"/>
  <c r="AN218" i="8" s="1"/>
  <c r="AM728" i="8"/>
  <c r="AN728" i="8" s="1"/>
  <c r="AM500" i="8"/>
  <c r="AN500" i="8" s="1"/>
  <c r="AM647" i="8"/>
  <c r="AN647" i="8" s="1"/>
  <c r="AM166" i="8"/>
  <c r="AN166" i="8" s="1"/>
  <c r="AM292" i="8"/>
  <c r="AN292" i="8" s="1"/>
  <c r="AM600" i="8"/>
  <c r="AN600" i="8" s="1"/>
  <c r="AM249" i="8"/>
  <c r="AN249" i="8" s="1"/>
  <c r="AM209" i="8"/>
  <c r="AN209" i="8" s="1"/>
  <c r="AM553" i="8"/>
  <c r="AN553" i="8" s="1"/>
  <c r="AM850" i="8"/>
  <c r="AN850" i="8" s="1"/>
  <c r="AN717" i="8"/>
  <c r="AM983" i="8"/>
  <c r="AN983" i="8" s="1"/>
  <c r="AM916" i="8"/>
  <c r="AN916" i="8" s="1"/>
  <c r="AM62" i="8"/>
  <c r="AN62" i="8" s="1"/>
  <c r="AN215" i="8"/>
  <c r="AN517" i="8"/>
  <c r="AN22" i="8"/>
  <c r="AM839" i="8"/>
  <c r="AN839" i="8" s="1"/>
  <c r="AM92" i="8"/>
  <c r="AN92" i="8" s="1"/>
  <c r="AM225" i="8"/>
  <c r="AN225" i="8" s="1"/>
  <c r="AM228" i="8"/>
  <c r="AN228" i="8" s="1"/>
  <c r="AM382" i="8"/>
  <c r="AN382" i="8" s="1"/>
  <c r="AM336" i="8"/>
  <c r="AN336" i="8" s="1"/>
  <c r="AM448" i="8"/>
  <c r="AN448" i="8" s="1"/>
  <c r="AM598" i="8"/>
  <c r="AN598" i="8" s="1"/>
  <c r="AM864" i="8"/>
  <c r="AN864" i="8" s="1"/>
  <c r="AM52" i="8"/>
  <c r="AN52" i="8" s="1"/>
  <c r="AM223" i="8"/>
  <c r="AN223" i="8" s="1"/>
  <c r="AM135" i="8"/>
  <c r="AN135" i="8" s="1"/>
  <c r="AM164" i="8"/>
  <c r="AN164" i="8" s="1"/>
  <c r="AM421" i="8"/>
  <c r="AN421" i="8" s="1"/>
  <c r="AM497" i="8"/>
  <c r="AN497" i="8" s="1"/>
  <c r="AM538" i="8"/>
  <c r="AN538" i="8" s="1"/>
  <c r="AM669" i="8"/>
  <c r="AN669" i="8" s="1"/>
  <c r="AM693" i="8"/>
  <c r="AN693" i="8" s="1"/>
  <c r="AM789" i="8"/>
  <c r="AN789" i="8" s="1"/>
  <c r="AM833" i="8"/>
  <c r="AN833" i="8" s="1"/>
  <c r="AM894" i="8"/>
  <c r="AN894" i="8" s="1"/>
  <c r="AM979" i="8"/>
  <c r="AN979" i="8" s="1"/>
  <c r="AM198" i="8"/>
  <c r="AN198" i="8" s="1"/>
  <c r="AM187" i="8"/>
  <c r="AN187" i="8" s="1"/>
  <c r="AN262" i="8"/>
  <c r="AM180" i="8"/>
  <c r="AN180" i="8" s="1"/>
  <c r="AM987" i="8"/>
  <c r="AN987" i="8" s="1"/>
  <c r="AN206" i="8"/>
  <c r="AN673" i="8"/>
  <c r="AM559" i="8"/>
  <c r="AN559" i="8" s="1"/>
  <c r="AM617" i="8"/>
  <c r="AN617" i="8" s="1"/>
  <c r="AM513" i="8"/>
  <c r="AN513" i="8" s="1"/>
  <c r="AM151" i="8"/>
  <c r="AN151" i="8" s="1"/>
  <c r="AN329" i="8"/>
  <c r="AM414" i="8"/>
  <c r="AN414" i="8" s="1"/>
  <c r="AM378" i="8"/>
  <c r="AN378" i="8" s="1"/>
  <c r="AM224" i="8"/>
  <c r="AN224" i="8" s="1"/>
  <c r="AM381" i="8"/>
  <c r="AN381" i="8" s="1"/>
  <c r="AN986" i="8"/>
  <c r="AM964" i="8"/>
  <c r="AN964" i="8" s="1"/>
  <c r="AM434" i="8"/>
  <c r="AN434" i="8" s="1"/>
  <c r="AM988" i="8"/>
  <c r="AN988" i="8" s="1"/>
  <c r="AN98" i="8"/>
  <c r="AM244" i="8"/>
  <c r="AN244" i="8" s="1"/>
  <c r="AM288" i="8"/>
  <c r="AN288" i="8" s="1"/>
  <c r="AM487" i="8"/>
  <c r="AN487" i="8" s="1"/>
  <c r="AM960" i="8"/>
  <c r="AN960" i="8" s="1"/>
  <c r="AM359" i="8"/>
  <c r="AN359" i="8" s="1"/>
  <c r="AM544" i="8"/>
  <c r="AN544" i="8" s="1"/>
  <c r="AN674" i="8"/>
  <c r="AM911" i="8"/>
  <c r="AN911" i="8" s="1"/>
  <c r="AM679" i="8"/>
  <c r="AN679" i="8" s="1"/>
  <c r="AN662" i="8"/>
  <c r="AM78" i="8"/>
  <c r="AN78" i="8" s="1"/>
  <c r="AM181" i="8"/>
  <c r="AN181" i="8" s="1"/>
  <c r="AM189" i="8"/>
  <c r="AN189" i="8" s="1"/>
  <c r="AM168" i="8"/>
  <c r="AN168" i="8" s="1"/>
  <c r="AM609" i="8"/>
  <c r="AN609" i="8" s="1"/>
  <c r="AN856" i="8"/>
  <c r="AN759" i="8"/>
  <c r="AN499" i="8"/>
  <c r="AM18" i="8"/>
  <c r="AN18" i="8" s="1"/>
  <c r="AM618" i="8"/>
  <c r="AN618" i="8" s="1"/>
  <c r="AM826" i="8"/>
  <c r="AN826" i="8" s="1"/>
  <c r="AM220" i="8"/>
  <c r="AN220" i="8" s="1"/>
  <c r="AM947" i="8"/>
  <c r="AN947" i="8" s="1"/>
  <c r="AM328" i="8"/>
  <c r="AN328" i="8" s="1"/>
  <c r="AM635" i="8"/>
  <c r="AN635" i="8" s="1"/>
  <c r="AM419" i="8"/>
  <c r="AN419" i="8" s="1"/>
  <c r="AM805" i="8"/>
  <c r="AN805" i="8" s="1"/>
  <c r="AM435" i="8"/>
  <c r="AN435" i="8" s="1"/>
  <c r="AM394" i="8"/>
  <c r="AN394" i="8" s="1"/>
  <c r="AM596" i="8"/>
  <c r="AN596" i="8" s="1"/>
  <c r="AM184" i="8"/>
  <c r="AN184" i="8" s="1"/>
  <c r="AM356" i="8"/>
  <c r="AN356" i="8" s="1"/>
  <c r="AM711" i="8"/>
  <c r="AN711" i="8" s="1"/>
  <c r="AN286" i="8"/>
  <c r="AM371" i="8"/>
  <c r="AN371" i="8" s="1"/>
  <c r="AM731" i="8"/>
  <c r="AN731" i="8" s="1"/>
  <c r="AN114" i="8"/>
  <c r="AM126" i="8"/>
  <c r="AN126" i="8" s="1"/>
  <c r="AM713" i="8"/>
  <c r="AN713" i="8" s="1"/>
  <c r="AM958" i="8"/>
  <c r="AN958" i="8" s="1"/>
  <c r="AM317" i="8"/>
  <c r="AN317" i="8" s="1"/>
  <c r="AM586" i="8"/>
  <c r="AN586" i="8" s="1"/>
  <c r="AM442" i="8"/>
  <c r="AN442" i="8" s="1"/>
  <c r="AM27" i="8"/>
  <c r="AN27" i="8" s="1"/>
  <c r="AM482" i="8"/>
  <c r="AN482" i="8" s="1"/>
  <c r="AM700" i="8"/>
  <c r="AN700" i="8" s="1"/>
  <c r="AM991" i="8"/>
  <c r="AN991" i="8" s="1"/>
  <c r="AM428" i="8"/>
  <c r="AN428" i="8" s="1"/>
  <c r="AM640" i="8"/>
  <c r="AN640" i="8" s="1"/>
  <c r="AM697" i="8"/>
  <c r="AN697" i="8" s="1"/>
  <c r="AM144" i="8"/>
  <c r="AN144" i="8" s="1"/>
  <c r="AM870" i="8"/>
  <c r="AN870" i="8" s="1"/>
  <c r="AM666" i="8"/>
  <c r="AN666" i="8" s="1"/>
  <c r="AM641" i="8"/>
  <c r="AN641" i="8" s="1"/>
  <c r="AM535" i="8"/>
  <c r="AN535" i="8" s="1"/>
  <c r="AM277" i="8"/>
  <c r="AN277" i="8" s="1"/>
  <c r="AM395" i="8"/>
  <c r="AN395" i="8" s="1"/>
  <c r="AM108" i="8"/>
  <c r="AN108" i="8" s="1"/>
  <c r="AM17" i="8"/>
  <c r="AN17" i="8" s="1"/>
  <c r="AM143" i="8"/>
  <c r="AN143" i="8" s="1"/>
  <c r="AM245" i="8"/>
  <c r="AN245" i="8" s="1"/>
  <c r="AM339" i="8"/>
  <c r="AN339" i="8" s="1"/>
  <c r="AM699" i="8"/>
  <c r="AN699" i="8" s="1"/>
  <c r="AM90" i="8"/>
  <c r="AN90" i="8" s="1"/>
  <c r="AM212" i="8"/>
  <c r="AN212" i="8" s="1"/>
  <c r="AM251" i="8"/>
  <c r="AN251" i="8" s="1"/>
  <c r="AM39" i="8"/>
  <c r="AN39" i="8" s="1"/>
  <c r="AM342" i="8"/>
  <c r="AN342" i="8" s="1"/>
  <c r="AM84" i="8"/>
  <c r="AN84" i="8" s="1"/>
  <c r="AM230" i="8"/>
  <c r="AN230" i="8" s="1"/>
  <c r="AM847" i="8"/>
  <c r="AN847" i="8" s="1"/>
  <c r="AM93" i="8"/>
  <c r="AN93" i="8" s="1"/>
  <c r="AM205" i="8"/>
  <c r="AN205" i="8" s="1"/>
  <c r="AM146" i="8"/>
  <c r="AN146" i="8" s="1"/>
  <c r="AM154" i="8"/>
  <c r="AN154" i="8" s="1"/>
  <c r="AM561" i="8"/>
  <c r="AN561" i="8" s="1"/>
  <c r="AM63" i="8"/>
  <c r="AN63" i="8" s="1"/>
  <c r="AM111" i="8"/>
  <c r="AN111" i="8" s="1"/>
  <c r="AM175" i="8"/>
  <c r="AN175" i="8" s="1"/>
  <c r="AM261" i="8"/>
  <c r="AN261" i="8" s="1"/>
  <c r="AM324" i="8"/>
  <c r="AN324" i="8" s="1"/>
  <c r="AM476" i="8"/>
  <c r="AN476" i="8" s="1"/>
  <c r="AM568" i="8"/>
  <c r="AN568" i="8" s="1"/>
  <c r="AM671" i="8"/>
  <c r="AN671" i="8" s="1"/>
  <c r="AM784" i="8"/>
  <c r="AN784" i="8" s="1"/>
  <c r="AM357" i="8"/>
  <c r="AN357" i="8" s="1"/>
  <c r="AM470" i="8"/>
  <c r="AN470" i="8" s="1"/>
  <c r="AM630" i="8"/>
  <c r="AN630" i="8" s="1"/>
  <c r="AM747" i="8"/>
  <c r="AN747" i="8" s="1"/>
  <c r="AM883" i="8"/>
  <c r="AN883" i="8" s="1"/>
  <c r="AM94" i="8"/>
  <c r="AN94" i="8" s="1"/>
  <c r="AM124" i="8"/>
  <c r="AN124" i="8" s="1"/>
  <c r="AM310" i="8"/>
  <c r="AN310" i="8" s="1"/>
  <c r="AM398" i="8"/>
  <c r="AN398" i="8" s="1"/>
  <c r="AM441" i="8"/>
  <c r="AN441" i="8" s="1"/>
  <c r="AM621" i="8"/>
  <c r="AN621" i="8" s="1"/>
  <c r="AM748" i="8"/>
  <c r="AN748" i="8" s="1"/>
  <c r="AM898" i="8"/>
  <c r="AN898" i="8" s="1"/>
  <c r="AM74" i="8"/>
  <c r="AN74" i="8" s="1"/>
  <c r="AM322" i="8"/>
  <c r="AN322" i="8" s="1"/>
  <c r="AM527" i="8"/>
  <c r="AN527" i="8" s="1"/>
  <c r="AM563" i="8"/>
  <c r="AN563" i="8" s="1"/>
  <c r="AM637" i="8"/>
  <c r="AN637" i="8" s="1"/>
  <c r="AM795" i="8"/>
  <c r="AN795" i="8" s="1"/>
  <c r="AM1002" i="8"/>
  <c r="AN1002" i="8" s="1"/>
  <c r="AM418" i="8"/>
  <c r="AN418" i="8" s="1"/>
  <c r="AM565" i="8"/>
  <c r="AN565" i="8" s="1"/>
  <c r="AM931" i="8"/>
  <c r="AN931" i="8" s="1"/>
  <c r="AM91" i="8"/>
  <c r="AN91" i="8" s="1"/>
  <c r="AM156" i="8"/>
  <c r="AN156" i="8" s="1"/>
  <c r="AM462" i="8"/>
  <c r="AN462" i="8" s="1"/>
  <c r="AM492" i="8"/>
  <c r="AN492" i="8" s="1"/>
  <c r="AM556" i="8"/>
  <c r="AN556" i="8" s="1"/>
  <c r="AM689" i="8"/>
  <c r="AN689" i="8" s="1"/>
  <c r="AM764" i="8"/>
  <c r="AN764" i="8" s="1"/>
  <c r="AM884" i="8"/>
  <c r="AN884" i="8" s="1"/>
  <c r="AM961" i="8"/>
  <c r="AN961" i="8" s="1"/>
  <c r="AM112" i="8"/>
  <c r="AN112" i="8" s="1"/>
  <c r="AM234" i="8"/>
  <c r="AN234" i="8" s="1"/>
  <c r="AN582" i="8"/>
  <c r="AM607" i="8"/>
  <c r="AN607" i="8" s="1"/>
  <c r="AM733" i="8"/>
  <c r="AN733" i="8" s="1"/>
  <c r="AM794" i="8"/>
  <c r="AN794" i="8" s="1"/>
  <c r="AM942" i="8"/>
  <c r="AN942" i="8" s="1"/>
  <c r="AM977" i="8"/>
  <c r="AN977" i="8" s="1"/>
  <c r="AM37" i="8"/>
  <c r="AN37" i="8" s="1"/>
  <c r="AM319" i="8"/>
  <c r="AN319" i="8" s="1"/>
  <c r="AM437" i="8"/>
  <c r="AN437" i="8" s="1"/>
  <c r="AM726" i="8"/>
  <c r="AN726" i="8" s="1"/>
  <c r="AM668" i="8"/>
  <c r="AN668" i="8" s="1"/>
  <c r="AM705" i="8"/>
  <c r="AN705" i="8" s="1"/>
  <c r="AM841" i="8"/>
  <c r="AN841" i="8" s="1"/>
  <c r="AM918" i="8"/>
  <c r="AN918" i="8" s="1"/>
  <c r="AM282" i="8"/>
  <c r="AN282" i="8" s="1"/>
  <c r="AM347" i="8"/>
  <c r="AN347" i="8" s="1"/>
  <c r="AM279" i="8"/>
  <c r="AN279" i="8" s="1"/>
  <c r="AM402" i="8"/>
  <c r="AN402" i="8" s="1"/>
  <c r="AM472" i="8"/>
  <c r="AN472" i="8" s="1"/>
  <c r="AM536" i="8"/>
  <c r="AN536" i="8" s="1"/>
  <c r="AM622" i="8"/>
  <c r="AN622" i="8" s="1"/>
  <c r="AM830" i="8"/>
  <c r="AN830" i="8" s="1"/>
  <c r="AM38" i="8"/>
  <c r="AN38" i="8" s="1"/>
  <c r="AM129" i="8"/>
  <c r="AN129" i="8" s="1"/>
  <c r="AM161" i="8"/>
  <c r="AN161" i="8" s="1"/>
  <c r="AM474" i="8"/>
  <c r="AN474" i="8" s="1"/>
  <c r="AM519" i="8"/>
  <c r="AN519" i="8" s="1"/>
  <c r="AM651" i="8"/>
  <c r="AN651" i="8" s="1"/>
  <c r="AM664" i="8"/>
  <c r="AN664" i="8" s="1"/>
  <c r="AM744" i="8"/>
  <c r="AN744" i="8" s="1"/>
  <c r="AM869" i="8"/>
  <c r="AN869" i="8" s="1"/>
  <c r="AM210" i="8"/>
  <c r="AN210" i="8" s="1"/>
  <c r="AM290" i="8"/>
  <c r="AN290" i="8" s="1"/>
  <c r="AM427" i="8"/>
  <c r="AN427" i="8" s="1"/>
  <c r="AN516" i="8"/>
  <c r="AM585" i="8"/>
  <c r="AN585" i="8" s="1"/>
  <c r="AM648" i="8"/>
  <c r="AN648" i="8" s="1"/>
  <c r="AN820" i="8"/>
  <c r="AM940" i="8"/>
  <c r="AN940" i="8" s="1"/>
  <c r="AM149" i="8"/>
  <c r="AN149" i="8" s="1"/>
  <c r="AM327" i="8"/>
  <c r="AN327" i="8" s="1"/>
  <c r="AM392" i="8"/>
  <c r="AN392" i="8" s="1"/>
  <c r="AM468" i="8"/>
  <c r="AN468" i="8" s="1"/>
  <c r="AM615" i="8"/>
  <c r="AN615" i="8" s="1"/>
  <c r="AM660" i="8"/>
  <c r="AN660" i="8" s="1"/>
  <c r="AM758" i="8"/>
  <c r="AN758" i="8" s="1"/>
  <c r="AM857" i="8"/>
  <c r="AN857" i="8" s="1"/>
  <c r="AM975" i="8"/>
  <c r="AN975" i="8" s="1"/>
  <c r="AM95" i="8"/>
  <c r="AN95" i="8" s="1"/>
  <c r="AM55" i="8"/>
  <c r="AN55" i="8" s="1"/>
  <c r="AM11" i="8"/>
  <c r="AN11" i="8" s="1"/>
  <c r="AM1003" i="8"/>
  <c r="AN1003" i="8" s="1"/>
  <c r="AM913" i="8"/>
  <c r="AN913" i="8" s="1"/>
  <c r="AM761" i="8"/>
  <c r="AN761" i="8" s="1"/>
  <c r="AM650" i="8"/>
  <c r="AN650" i="8" s="1"/>
  <c r="AM531" i="8"/>
  <c r="AN531" i="8" s="1"/>
  <c r="AM555" i="8"/>
  <c r="AN555" i="8" s="1"/>
  <c r="AM281" i="8"/>
  <c r="AN281" i="8" s="1"/>
  <c r="AM463" i="8"/>
  <c r="AN463" i="8" s="1"/>
  <c r="AM207" i="8"/>
  <c r="AN207" i="8" s="1"/>
  <c r="AM256" i="8"/>
  <c r="AN256" i="8" s="1"/>
  <c r="AM280" i="8"/>
  <c r="AN280" i="8" s="1"/>
  <c r="AM485" i="8"/>
  <c r="AN485" i="8" s="1"/>
  <c r="AM562" i="8"/>
  <c r="AN562" i="8" s="1"/>
  <c r="AM706" i="8"/>
  <c r="AN706" i="8" s="1"/>
  <c r="AM930" i="8"/>
  <c r="AN930" i="8" s="1"/>
  <c r="AM34" i="8"/>
  <c r="AN34" i="8" s="1"/>
  <c r="AM85" i="8"/>
  <c r="AN85" i="8" s="1"/>
  <c r="AM836" i="8"/>
  <c r="AN836" i="8" s="1"/>
  <c r="AM226" i="8"/>
  <c r="AN226" i="8" s="1"/>
  <c r="AM46" i="8"/>
  <c r="AN46" i="8" s="1"/>
  <c r="AM20" i="8"/>
  <c r="AN20" i="8" s="1"/>
  <c r="AM35" i="8"/>
  <c r="AN35" i="8" s="1"/>
  <c r="AM270" i="8"/>
  <c r="AN270" i="8" s="1"/>
  <c r="AM36" i="8"/>
  <c r="AN36" i="8" s="1"/>
  <c r="AM193" i="8"/>
  <c r="AN193" i="8" s="1"/>
  <c r="AM751" i="8"/>
  <c r="AN751" i="8" s="1"/>
  <c r="AM122" i="8"/>
  <c r="AN122" i="8" s="1"/>
  <c r="AM121" i="8"/>
  <c r="AN121" i="8" s="1"/>
  <c r="AM43" i="8"/>
  <c r="AN43" i="8" s="1"/>
  <c r="AM57" i="8"/>
  <c r="AN57" i="8" s="1"/>
  <c r="AM264" i="8"/>
  <c r="AN264" i="8" s="1"/>
  <c r="AM167" i="8"/>
  <c r="AN167" i="8" s="1"/>
  <c r="AM54" i="8"/>
  <c r="AN54" i="8" s="1"/>
  <c r="AM195" i="8"/>
  <c r="AN195" i="8" s="1"/>
  <c r="AM179" i="8"/>
  <c r="AN179" i="8" s="1"/>
  <c r="AM233" i="8"/>
  <c r="AN233" i="8" s="1"/>
  <c r="AM72" i="8"/>
  <c r="AN72" i="8" s="1"/>
  <c r="AM100" i="8"/>
  <c r="AN100" i="8" s="1"/>
  <c r="AM507" i="8"/>
  <c r="AN507" i="8" s="1"/>
  <c r="AM246" i="8"/>
  <c r="AN246" i="8" s="1"/>
  <c r="AM396" i="8"/>
  <c r="AN396" i="8" s="1"/>
  <c r="AM670" i="8"/>
  <c r="AN670" i="8" s="1"/>
  <c r="AM957" i="8"/>
  <c r="AN957" i="8" s="1"/>
  <c r="AM307" i="8"/>
  <c r="AN307" i="8" s="1"/>
  <c r="AM464" i="8"/>
  <c r="AN464" i="8" s="1"/>
  <c r="AM623" i="8"/>
  <c r="AN623" i="8" s="1"/>
  <c r="AM763" i="8"/>
  <c r="AN763" i="8" s="1"/>
  <c r="AM966" i="8"/>
  <c r="AN966" i="8" s="1"/>
  <c r="AM393" i="8"/>
  <c r="AN393" i="8" s="1"/>
  <c r="AM457" i="8"/>
  <c r="AN457" i="8" s="1"/>
  <c r="AM608" i="8"/>
  <c r="AN608" i="8" s="1"/>
  <c r="AM778" i="8"/>
  <c r="AN778" i="8" s="1"/>
  <c r="AM906" i="8"/>
  <c r="AN906" i="8" s="1"/>
  <c r="AM444" i="8"/>
  <c r="AN444" i="8" s="1"/>
  <c r="AM486" i="8"/>
  <c r="AN486" i="8" s="1"/>
  <c r="AM504" i="8"/>
  <c r="AN504" i="8" s="1"/>
  <c r="AM695" i="8"/>
  <c r="AN695" i="8" s="1"/>
  <c r="AM921" i="8"/>
  <c r="AN921" i="8" s="1"/>
  <c r="AM465" i="8"/>
  <c r="AN465" i="8" s="1"/>
  <c r="AM558" i="8"/>
  <c r="AN558" i="8" s="1"/>
  <c r="AM616" i="8"/>
  <c r="AN616" i="8" s="1"/>
  <c r="AM684" i="8"/>
  <c r="AN684" i="8" s="1"/>
  <c r="AM862" i="8"/>
  <c r="AN862" i="8" s="1"/>
  <c r="AM866" i="8"/>
  <c r="AN866" i="8" s="1"/>
  <c r="AM479" i="8"/>
  <c r="AN479" i="8" s="1"/>
  <c r="AM345" i="8"/>
  <c r="AN345" i="8" s="1"/>
  <c r="AM409" i="8"/>
  <c r="AN409" i="8" s="1"/>
  <c r="AM629" i="8"/>
  <c r="AN629" i="8" s="1"/>
  <c r="AM639" i="8"/>
  <c r="AN639" i="8" s="1"/>
  <c r="AM861" i="8"/>
  <c r="AN861" i="8" s="1"/>
  <c r="AM981" i="8"/>
  <c r="AN981" i="8" s="1"/>
  <c r="AM848" i="8"/>
  <c r="AN848" i="8" s="1"/>
  <c r="AM842" i="8"/>
  <c r="AN842" i="8" s="1"/>
  <c r="AM926" i="8"/>
  <c r="AN926" i="8" s="1"/>
  <c r="AM809" i="8"/>
  <c r="AN809" i="8" s="1"/>
  <c r="AM735" i="8"/>
  <c r="AN735" i="8" s="1"/>
  <c r="AM652" i="8"/>
  <c r="AN652" i="8" s="1"/>
  <c r="AM533" i="8"/>
  <c r="AN533" i="8" s="1"/>
  <c r="AM42" i="8"/>
  <c r="AN42" i="8" s="1"/>
  <c r="AM941" i="8"/>
  <c r="AN941" i="8" s="1"/>
  <c r="AM484" i="8"/>
  <c r="AN484" i="8" s="1"/>
  <c r="AN26" i="8"/>
  <c r="AM812" i="8"/>
  <c r="AN812" i="8" s="1"/>
  <c r="AM466" i="8"/>
  <c r="AN466" i="8" s="1"/>
  <c r="AM989" i="8"/>
  <c r="AN989" i="8" s="1"/>
  <c r="AM997" i="8"/>
  <c r="AN997" i="8" s="1"/>
  <c r="AM530" i="8"/>
  <c r="AN530" i="8" s="1"/>
  <c r="AM60" i="8"/>
  <c r="AN60" i="8" s="1"/>
  <c r="AM133" i="8"/>
  <c r="AN133" i="8" s="1"/>
  <c r="AM266" i="8"/>
  <c r="AN266" i="8" s="1"/>
  <c r="AM593" i="8"/>
  <c r="AN593" i="8" s="1"/>
  <c r="AM707" i="8"/>
  <c r="AN707" i="8" s="1"/>
  <c r="AN45" i="8"/>
  <c r="AM107" i="8"/>
  <c r="AN107" i="8" s="1"/>
  <c r="AM172" i="8"/>
  <c r="AN172" i="8" s="1"/>
  <c r="AM344" i="8"/>
  <c r="AN344" i="8" s="1"/>
  <c r="AM47" i="8"/>
  <c r="AN47" i="8" s="1"/>
  <c r="AM109" i="8"/>
  <c r="AN109" i="8" s="1"/>
  <c r="AM176" i="8"/>
  <c r="AN176" i="8" s="1"/>
  <c r="AM589" i="8"/>
  <c r="AN589" i="8" s="1"/>
  <c r="AM680" i="8"/>
  <c r="AN680" i="8" s="1"/>
  <c r="AM825" i="8"/>
  <c r="AN825" i="8" s="1"/>
  <c r="AM96" i="8"/>
  <c r="AN96" i="8" s="1"/>
  <c r="AM115" i="8"/>
  <c r="AN115" i="8" s="1"/>
  <c r="AM188" i="8"/>
  <c r="AN188" i="8" s="1"/>
  <c r="AM360" i="8"/>
  <c r="AN360" i="8" s="1"/>
  <c r="AM537" i="8"/>
  <c r="AN537" i="8" s="1"/>
  <c r="AM712" i="8"/>
  <c r="AN712" i="8" s="1"/>
  <c r="AM106" i="8"/>
  <c r="AN106" i="8" s="1"/>
  <c r="AM117" i="8"/>
  <c r="AN117" i="8" s="1"/>
  <c r="AM192" i="8"/>
  <c r="AN192" i="8" s="1"/>
  <c r="AM364" i="8"/>
  <c r="AN364" i="8" s="1"/>
  <c r="AM545" i="8"/>
  <c r="AN545" i="8" s="1"/>
  <c r="AM734" i="8"/>
  <c r="AN734" i="8" s="1"/>
  <c r="AM837" i="8"/>
  <c r="AN837" i="8" s="1"/>
  <c r="AM120" i="8"/>
  <c r="AN120" i="8" s="1"/>
  <c r="AM204" i="8"/>
  <c r="AN204" i="8" s="1"/>
  <c r="AM376" i="8"/>
  <c r="AN376" i="8" s="1"/>
  <c r="AM675" i="8"/>
  <c r="AN675" i="8" s="1"/>
  <c r="AM14" i="8"/>
  <c r="AN14" i="8" s="1"/>
  <c r="AM153" i="8"/>
  <c r="AN153" i="8" s="1"/>
  <c r="AM333" i="8"/>
  <c r="AN333" i="8" s="1"/>
  <c r="AM352" i="8"/>
  <c r="AN352" i="8" s="1"/>
  <c r="AM456" i="8"/>
  <c r="AN456" i="8" s="1"/>
  <c r="AM715" i="8"/>
  <c r="AN715" i="8" s="1"/>
  <c r="AN599" i="8"/>
  <c r="AM798" i="8"/>
  <c r="AN798" i="8" s="1"/>
  <c r="AM828" i="8"/>
  <c r="AN828" i="8" s="1"/>
  <c r="AM890" i="8"/>
  <c r="AN890" i="8" s="1"/>
  <c r="AM313" i="8"/>
  <c r="AN313" i="8" s="1"/>
  <c r="AM321" i="8"/>
  <c r="AN321" i="8" s="1"/>
  <c r="AM502" i="8"/>
  <c r="AN502" i="8" s="1"/>
  <c r="AM534" i="8"/>
  <c r="AN534" i="8" s="1"/>
  <c r="AM548" i="8"/>
  <c r="AN548" i="8" s="1"/>
  <c r="AM578" i="8"/>
  <c r="AN578" i="8" s="1"/>
  <c r="AM718" i="8"/>
  <c r="AN718" i="8" s="1"/>
  <c r="AM787" i="8"/>
  <c r="AN787" i="8" s="1"/>
  <c r="AM879" i="8"/>
  <c r="AN879" i="8" s="1"/>
  <c r="AM917" i="8"/>
  <c r="AN917" i="8" s="1"/>
  <c r="AM136" i="8"/>
  <c r="AN136" i="8" s="1"/>
  <c r="AM185" i="8"/>
  <c r="AN185" i="8" s="1"/>
  <c r="AM160" i="8"/>
  <c r="AN160" i="8" s="1"/>
  <c r="AM416" i="8"/>
  <c r="AN416" i="8" s="1"/>
  <c r="AM412" i="8"/>
  <c r="AN412" i="8" s="1"/>
  <c r="AM438" i="8"/>
  <c r="AN438" i="8" s="1"/>
  <c r="AM560" i="8"/>
  <c r="AN560" i="8" s="1"/>
  <c r="AM590" i="8"/>
  <c r="AN590" i="8" s="1"/>
  <c r="AM788" i="8"/>
  <c r="AN788" i="8" s="1"/>
  <c r="AM914" i="8"/>
  <c r="AN914" i="8" s="1"/>
  <c r="AM374" i="8"/>
  <c r="AN374" i="8" s="1"/>
  <c r="AM410" i="8"/>
  <c r="AN410" i="8" s="1"/>
  <c r="AM473" i="8"/>
  <c r="AN473" i="8" s="1"/>
  <c r="AM443" i="8"/>
  <c r="AN443" i="8" s="1"/>
  <c r="AM547" i="8"/>
  <c r="AN547" i="8" s="1"/>
  <c r="AM656" i="8"/>
  <c r="AN656" i="8" s="1"/>
  <c r="AM765" i="8"/>
  <c r="AN765" i="8" s="1"/>
  <c r="AM946" i="8"/>
  <c r="AN946" i="8" s="1"/>
  <c r="AM602" i="8"/>
  <c r="AN602" i="8" s="1"/>
  <c r="AM791" i="8"/>
  <c r="AN791" i="8" s="1"/>
  <c r="AM749" i="8"/>
  <c r="AN749" i="8" s="1"/>
  <c r="AM822" i="8"/>
  <c r="AN822" i="8" s="1"/>
  <c r="AM924" i="8"/>
  <c r="AN924" i="8" s="1"/>
  <c r="AM186" i="8"/>
  <c r="AN186" i="8" s="1"/>
  <c r="AM346" i="8"/>
  <c r="AN346" i="8" s="1"/>
  <c r="AM404" i="8"/>
  <c r="AN404" i="8" s="1"/>
  <c r="AM399" i="8"/>
  <c r="AN399" i="8" s="1"/>
  <c r="AM642" i="8"/>
  <c r="AN642" i="8" s="1"/>
  <c r="AM692" i="8"/>
  <c r="AN692" i="8" s="1"/>
  <c r="AM999" i="8"/>
  <c r="AN999" i="8" s="1"/>
  <c r="AM158" i="8"/>
  <c r="AN158" i="8" s="1"/>
  <c r="AM190" i="8"/>
  <c r="AN190" i="8" s="1"/>
  <c r="AM390" i="8"/>
  <c r="AN390" i="8" s="1"/>
  <c r="AM408" i="8"/>
  <c r="AN408" i="8" s="1"/>
  <c r="AM403" i="8"/>
  <c r="AN403" i="8" s="1"/>
  <c r="AM588" i="8"/>
  <c r="AN588" i="8" s="1"/>
  <c r="AM701" i="8"/>
  <c r="AN701" i="8" s="1"/>
  <c r="AM806" i="8"/>
  <c r="AN806" i="8" s="1"/>
  <c r="AM1001" i="8"/>
  <c r="AN1001" i="8" s="1"/>
  <c r="AM478" i="8"/>
  <c r="AN478" i="8" s="1"/>
  <c r="AM627" i="8"/>
  <c r="AN627" i="8" s="1"/>
  <c r="AM655" i="8"/>
  <c r="AN655" i="8" s="1"/>
  <c r="AM681" i="8"/>
  <c r="AN681" i="8" s="1"/>
  <c r="AM851" i="8"/>
  <c r="AN851" i="8" s="1"/>
  <c r="AM201" i="8"/>
  <c r="AN201" i="8" s="1"/>
  <c r="AM302" i="8"/>
  <c r="AN302" i="8" s="1"/>
  <c r="AM231" i="8"/>
  <c r="AN231" i="8" s="1"/>
  <c r="AM349" i="8"/>
  <c r="AN349" i="8" s="1"/>
  <c r="AM501" i="8"/>
  <c r="AN501" i="8" s="1"/>
  <c r="AM520" i="8"/>
  <c r="AN520" i="8" s="1"/>
  <c r="AM514" i="8"/>
  <c r="AN514" i="8" s="1"/>
  <c r="AM611" i="8"/>
  <c r="AN611" i="8" s="1"/>
  <c r="AM760" i="8"/>
  <c r="AN760" i="8" s="1"/>
  <c r="AM818" i="8"/>
  <c r="AN818" i="8" s="1"/>
  <c r="AM900" i="8"/>
  <c r="AN900" i="8" s="1"/>
  <c r="AM985" i="8"/>
  <c r="AN985" i="8" s="1"/>
  <c r="AM853" i="8"/>
  <c r="AN853" i="8" s="1"/>
  <c r="AM933" i="8"/>
  <c r="AN933" i="8" s="1"/>
  <c r="AM690" i="8"/>
  <c r="AN690" i="8" s="1"/>
  <c r="AM808" i="8"/>
  <c r="AN808" i="8" s="1"/>
  <c r="AM939" i="8"/>
  <c r="AN939" i="8" s="1"/>
  <c r="AM852" i="8"/>
  <c r="AN852" i="8" s="1"/>
  <c r="AM888" i="8"/>
  <c r="AN888" i="8" s="1"/>
  <c r="AM938" i="8"/>
  <c r="AN938" i="8" s="1"/>
  <c r="AM1004" i="8"/>
  <c r="AN1004" i="8" s="1"/>
  <c r="AM232" i="8"/>
  <c r="AN232" i="8" s="1"/>
  <c r="AM56" i="8"/>
  <c r="AN56" i="8" s="1"/>
  <c r="AM30" i="8"/>
  <c r="AN30" i="8" s="1"/>
  <c r="AM147" i="8"/>
  <c r="AN147" i="8" s="1"/>
  <c r="AM583" i="8"/>
  <c r="AN583" i="8" s="1"/>
  <c r="AM284" i="8"/>
  <c r="AN284" i="8" s="1"/>
  <c r="AM173" i="8"/>
  <c r="AN173" i="8" s="1"/>
  <c r="AM753" i="8"/>
  <c r="AN753" i="8" s="1"/>
  <c r="AM965" i="8"/>
  <c r="AN965" i="8" s="1"/>
  <c r="AM250" i="8"/>
  <c r="AN250" i="8" s="1"/>
  <c r="AM330" i="8"/>
  <c r="AN330" i="8" s="1"/>
  <c r="AM417" i="8"/>
  <c r="AN417" i="8" s="1"/>
  <c r="AM772" i="8"/>
  <c r="AN772" i="8" s="1"/>
  <c r="AM323" i="8"/>
  <c r="AN323" i="8" s="1"/>
  <c r="AM369" i="8"/>
  <c r="AN369" i="8" s="1"/>
  <c r="AM546" i="8"/>
  <c r="AN546" i="8" s="1"/>
  <c r="AM929" i="8"/>
  <c r="AN929" i="8" s="1"/>
  <c r="AM739" i="8"/>
  <c r="AN739" i="8" s="1"/>
  <c r="AM157" i="8"/>
  <c r="AN157" i="8" s="1"/>
  <c r="AM574" i="8"/>
  <c r="AN574" i="8" s="1"/>
  <c r="AM729" i="8"/>
  <c r="AN729" i="8" s="1"/>
  <c r="AM956" i="8"/>
  <c r="AN956" i="8" s="1"/>
  <c r="AM33" i="8"/>
  <c r="AN33" i="8" s="1"/>
  <c r="AM508" i="8"/>
  <c r="AN508" i="8" s="1"/>
  <c r="AM28" i="8"/>
  <c r="AN28" i="8" s="1"/>
  <c r="AM432" i="8"/>
  <c r="AN432" i="8" s="1"/>
  <c r="AM505" i="8"/>
  <c r="AN505" i="8" s="1"/>
  <c r="AM624" i="8"/>
  <c r="AN624" i="8" s="1"/>
  <c r="AM899" i="8"/>
  <c r="AN899" i="8" s="1"/>
  <c r="AM774" i="8"/>
  <c r="AN774" i="8" s="1"/>
  <c r="AM483" i="8"/>
  <c r="AN483" i="8" s="1"/>
  <c r="AM453" i="8"/>
  <c r="AN453" i="8" s="1"/>
  <c r="AM604" i="8"/>
  <c r="AN604" i="8" s="1"/>
  <c r="AM676" i="8"/>
  <c r="AN676" i="8" s="1"/>
  <c r="AM873" i="8"/>
  <c r="AN873" i="8" s="1"/>
  <c r="AM253" i="8"/>
  <c r="AN253" i="8" s="1"/>
  <c r="AM237" i="8"/>
  <c r="AN237" i="8" s="1"/>
  <c r="AM387" i="8"/>
  <c r="AN387" i="8" s="1"/>
  <c r="AM455" i="8"/>
  <c r="AN455" i="8" s="1"/>
  <c r="AM425" i="8"/>
  <c r="AN425" i="8" s="1"/>
  <c r="AM904" i="8"/>
  <c r="AN904" i="8" s="1"/>
  <c r="AM865" i="8"/>
  <c r="AN865" i="8" s="1"/>
  <c r="AM892" i="8"/>
  <c r="AN892" i="8" s="1"/>
  <c r="L30" i="7"/>
  <c r="Q38" i="3" s="1"/>
  <c r="Z39" i="4"/>
  <c r="M14" i="7"/>
  <c r="R22" i="3" s="1"/>
  <c r="AA22" i="3" s="1"/>
  <c r="Q18" i="7"/>
  <c r="T17" i="4"/>
  <c r="X17" i="4" s="1"/>
  <c r="AT28" i="7"/>
  <c r="Y110" i="8"/>
  <c r="Y9" i="8"/>
  <c r="Y75" i="8"/>
  <c r="Y59" i="8"/>
  <c r="Y55" i="8"/>
  <c r="Y126" i="8"/>
  <c r="Y14" i="8"/>
  <c r="Y87" i="8"/>
  <c r="Y71" i="8"/>
  <c r="Y16" i="8"/>
  <c r="Y100" i="8"/>
  <c r="Y109" i="8"/>
  <c r="Y1006" i="8"/>
  <c r="Y996" i="8"/>
  <c r="Y988" i="8"/>
  <c r="Y972" i="8"/>
  <c r="Y974" i="8"/>
  <c r="Y951" i="8"/>
  <c r="Y928" i="8"/>
  <c r="Y907" i="8"/>
  <c r="Y973" i="8"/>
  <c r="Y937" i="8"/>
  <c r="Y877" i="8"/>
  <c r="Y902" i="8"/>
  <c r="Y936" i="8"/>
  <c r="Y881" i="8"/>
  <c r="Y898" i="8"/>
  <c r="Y894" i="8"/>
  <c r="Y866" i="8"/>
  <c r="Y844" i="8"/>
  <c r="Y842" i="8"/>
  <c r="Y878" i="8"/>
  <c r="Y847" i="8"/>
  <c r="Y832" i="8"/>
  <c r="Y811" i="8"/>
  <c r="Y808" i="8"/>
  <c r="Y776" i="8"/>
  <c r="Y861" i="8"/>
  <c r="Y831" i="8"/>
  <c r="Y763" i="8"/>
  <c r="Y774" i="8"/>
  <c r="Y747" i="8"/>
  <c r="Y705" i="8"/>
  <c r="Y783" i="8"/>
  <c r="Y867" i="8"/>
  <c r="Y707" i="8"/>
  <c r="Y670" i="8"/>
  <c r="Y706" i="8"/>
  <c r="Y810" i="8"/>
  <c r="Y766" i="8"/>
  <c r="Y687" i="8"/>
  <c r="Y634" i="8"/>
  <c r="Y675" i="8"/>
  <c r="Y656" i="8"/>
  <c r="Y754" i="8"/>
  <c r="Y614" i="8"/>
  <c r="Y715" i="8"/>
  <c r="Y623" i="8"/>
  <c r="Y591" i="8"/>
  <c r="Y631" i="8"/>
  <c r="Y624" i="8"/>
  <c r="Y592" i="8"/>
  <c r="Y645" i="8"/>
  <c r="Y564" i="8"/>
  <c r="Y532" i="8"/>
  <c r="Y613" i="8"/>
  <c r="Y561" i="8"/>
  <c r="Y625" i="8"/>
  <c r="Y562" i="8"/>
  <c r="Y584" i="8"/>
  <c r="Y503" i="8"/>
  <c r="Y471" i="8"/>
  <c r="Y516" i="8"/>
  <c r="Y484" i="8"/>
  <c r="Y452" i="8"/>
  <c r="Y420" i="8"/>
  <c r="Y524" i="8"/>
  <c r="Y509" i="8"/>
  <c r="Y477" i="8"/>
  <c r="Y445" i="8"/>
  <c r="Y679" i="8"/>
  <c r="Y398" i="8"/>
  <c r="Y368" i="8"/>
  <c r="Y336" i="8"/>
  <c r="Y304" i="8"/>
  <c r="Y547" i="8"/>
  <c r="Y502" i="8"/>
  <c r="Y402" i="8"/>
  <c r="Y369" i="8"/>
  <c r="Y337" i="8"/>
  <c r="Y305" i="8"/>
  <c r="Y498" i="8"/>
  <c r="Y405" i="8"/>
  <c r="Y366" i="8"/>
  <c r="Y334" i="8"/>
  <c r="Y302" i="8"/>
  <c r="Y435" i="8"/>
  <c r="Y323" i="8"/>
  <c r="Y407" i="8"/>
  <c r="Y266" i="8"/>
  <c r="Y291" i="8"/>
  <c r="Y220" i="8"/>
  <c r="Y271" i="8"/>
  <c r="Y205" i="8"/>
  <c r="Y173" i="8"/>
  <c r="Y159" i="8"/>
  <c r="Y148" i="8"/>
  <c r="Y241" i="8"/>
  <c r="Y273" i="8"/>
  <c r="Y998" i="8"/>
  <c r="Y999" i="8"/>
  <c r="Y963" i="8"/>
  <c r="Y966" i="8"/>
  <c r="Y971" i="8"/>
  <c r="Y979" i="8"/>
  <c r="Y920" i="8"/>
  <c r="Y899" i="8"/>
  <c r="Y961" i="8"/>
  <c r="Y934" i="8"/>
  <c r="Y869" i="8"/>
  <c r="Y888" i="8"/>
  <c r="Y922" i="8"/>
  <c r="Y873" i="8"/>
  <c r="Y895" i="8"/>
  <c r="Y890" i="8"/>
  <c r="Y863" i="8"/>
  <c r="Y893" i="8"/>
  <c r="Y891" i="8"/>
  <c r="Y841" i="8"/>
  <c r="Y927" i="8"/>
  <c r="Y829" i="8"/>
  <c r="Y807" i="8"/>
  <c r="Y804" i="8"/>
  <c r="Y772" i="8"/>
  <c r="Y814" i="8"/>
  <c r="Y789" i="8"/>
  <c r="Y775" i="8"/>
  <c r="Y758" i="8"/>
  <c r="Y741" i="8"/>
  <c r="Y701" i="8"/>
  <c r="Y765" i="8"/>
  <c r="Y818" i="8"/>
  <c r="Y698" i="8"/>
  <c r="Y666" i="8"/>
  <c r="Y809" i="8"/>
  <c r="Y787" i="8"/>
  <c r="Y757" i="8"/>
  <c r="Y668" i="8"/>
  <c r="Y630" i="8"/>
  <c r="Y737" i="8"/>
  <c r="Y652" i="8"/>
  <c r="Y753" i="8"/>
  <c r="Y610" i="8"/>
  <c r="Y683" i="8"/>
  <c r="Y619" i="8"/>
  <c r="Y587" i="8"/>
  <c r="Y696" i="8"/>
  <c r="Y620" i="8"/>
  <c r="Y704" i="8"/>
  <c r="Y635" i="8"/>
  <c r="Y560" i="8"/>
  <c r="Y691" i="8"/>
  <c r="Y597" i="8"/>
  <c r="Y557" i="8"/>
  <c r="Y609" i="8"/>
  <c r="Y558" i="8"/>
  <c r="Y567" i="8"/>
  <c r="Y499" i="8"/>
  <c r="Y467" i="8"/>
  <c r="Y512" i="8"/>
  <c r="Y480" i="8"/>
  <c r="Y448" i="8"/>
  <c r="Y416" i="8"/>
  <c r="Y605" i="8"/>
  <c r="Y505" i="8"/>
  <c r="Y473" i="8"/>
  <c r="Y441" i="8"/>
  <c r="Y522" i="8"/>
  <c r="Y397" i="8"/>
  <c r="Y364" i="8"/>
  <c r="Y332" i="8"/>
  <c r="Y300" i="8"/>
  <c r="Y525" i="8"/>
  <c r="Y486" i="8"/>
  <c r="Y401" i="8"/>
  <c r="Y365" i="8"/>
  <c r="Y333" i="8"/>
  <c r="Y459" i="8"/>
  <c r="Y482" i="8"/>
  <c r="Y394" i="8"/>
  <c r="Y362" i="8"/>
  <c r="Y330" i="8"/>
  <c r="Y298" i="8"/>
  <c r="Y363" i="8"/>
  <c r="Y315" i="8"/>
  <c r="Y391" i="8"/>
  <c r="Y262" i="8"/>
  <c r="Y282" i="8"/>
  <c r="Y216" i="8"/>
  <c r="Y267" i="8"/>
  <c r="Y201" i="8"/>
  <c r="Y169" i="8"/>
  <c r="Y158" i="8"/>
  <c r="Y530" i="8"/>
  <c r="Y628" i="8"/>
  <c r="Y269" i="8"/>
  <c r="Y1001" i="8"/>
  <c r="Y1002" i="8"/>
  <c r="Y955" i="8"/>
  <c r="Y1000" i="8"/>
  <c r="Y962" i="8"/>
  <c r="Y956" i="8"/>
  <c r="Y912" i="8"/>
  <c r="Y991" i="8"/>
  <c r="Y960" i="8"/>
  <c r="Y932" i="8"/>
  <c r="Y945" i="8"/>
  <c r="Y880" i="8"/>
  <c r="Y919" i="8"/>
  <c r="Y865" i="8"/>
  <c r="Y892" i="8"/>
  <c r="Y942" i="8"/>
  <c r="Y860" i="8"/>
  <c r="Y871" i="8"/>
  <c r="Y843" i="8"/>
  <c r="Y839" i="8"/>
  <c r="Y864" i="8"/>
  <c r="Y826" i="8"/>
  <c r="Y803" i="8"/>
  <c r="Y800" i="8"/>
  <c r="Y768" i="8"/>
  <c r="Y799" i="8"/>
  <c r="Y801" i="8"/>
  <c r="Y785" i="8"/>
  <c r="Y751" i="8"/>
  <c r="Y729" i="8"/>
  <c r="Y745" i="8"/>
  <c r="Y791" i="8"/>
  <c r="Y793" i="8"/>
  <c r="Y694" i="8"/>
  <c r="Y662" i="8"/>
  <c r="Y802" i="8"/>
  <c r="Y771" i="8"/>
  <c r="Y703" i="8"/>
  <c r="Y658" i="8"/>
  <c r="Y744" i="8"/>
  <c r="Y731" i="8"/>
  <c r="Y648" i="8"/>
  <c r="Y649" i="8"/>
  <c r="Y606" i="8"/>
  <c r="Y651" i="8"/>
  <c r="Y615" i="8"/>
  <c r="Y583" i="8"/>
  <c r="Y695" i="8"/>
  <c r="Y616" i="8"/>
  <c r="Y697" i="8"/>
  <c r="Y633" i="8"/>
  <c r="Y556" i="8"/>
  <c r="Y684" i="8"/>
  <c r="Y578" i="8"/>
  <c r="Y553" i="8"/>
  <c r="Y593" i="8"/>
  <c r="Y554" i="8"/>
  <c r="Y529" i="8"/>
  <c r="Y495" i="8"/>
  <c r="Y463" i="8"/>
  <c r="Y508" i="8"/>
  <c r="Y476" i="8"/>
  <c r="Y444" i="8"/>
  <c r="Y412" i="8"/>
  <c r="Y551" i="8"/>
  <c r="Y501" i="8"/>
  <c r="Y469" i="8"/>
  <c r="Y437" i="8"/>
  <c r="Y506" i="8"/>
  <c r="Y392" i="8"/>
  <c r="Y360" i="8"/>
  <c r="Y328" i="8"/>
  <c r="Y296" i="8"/>
  <c r="Y451" i="8"/>
  <c r="Y470" i="8"/>
  <c r="Y393" i="8"/>
  <c r="Y361" i="8"/>
  <c r="Y329" i="8"/>
  <c r="Y458" i="8"/>
  <c r="Y466" i="8"/>
  <c r="Y390" i="8"/>
  <c r="Y358" i="8"/>
  <c r="Y326" i="8"/>
  <c r="Y434" i="8"/>
  <c r="Y510" i="8"/>
  <c r="Y307" i="8"/>
  <c r="Y359" i="8"/>
  <c r="Y258" i="8"/>
  <c r="Y244" i="8"/>
  <c r="Y212" i="8"/>
  <c r="Y263" i="8"/>
  <c r="Y197" i="8"/>
  <c r="Y165" i="8"/>
  <c r="Y157" i="8"/>
  <c r="Y478" i="8"/>
  <c r="Y375" i="8"/>
  <c r="Y265" i="8"/>
  <c r="Y195" i="8"/>
  <c r="Y585" i="8"/>
  <c r="Y214" i="8"/>
  <c r="Y256" i="8"/>
  <c r="Y248" i="8"/>
  <c r="Y172" i="8"/>
  <c r="Y135" i="8"/>
  <c r="Y119" i="8"/>
  <c r="Y186" i="8"/>
  <c r="Y225" i="8"/>
  <c r="Y229" i="8"/>
  <c r="Y107" i="8"/>
  <c r="Y217" i="8"/>
  <c r="Y78" i="8"/>
  <c r="Y222" i="8"/>
  <c r="Y103" i="8"/>
  <c r="Y24" i="8"/>
  <c r="Y101" i="8"/>
  <c r="Y77" i="8"/>
  <c r="Y242" i="8"/>
  <c r="Y25" i="8"/>
  <c r="Y94" i="8"/>
  <c r="Y52" i="8"/>
  <c r="Y64" i="8"/>
  <c r="Y993" i="8"/>
  <c r="Y1005" i="8"/>
  <c r="Y987" i="8"/>
  <c r="Y986" i="8"/>
  <c r="Y950" i="8"/>
  <c r="Y949" i="8"/>
  <c r="Y982" i="8"/>
  <c r="Y968" i="8"/>
  <c r="Y958" i="8"/>
  <c r="Y924" i="8"/>
  <c r="Y930" i="8"/>
  <c r="Y872" i="8"/>
  <c r="Y914" i="8"/>
  <c r="Y857" i="8"/>
  <c r="Y909" i="8"/>
  <c r="Y896" i="8"/>
  <c r="Y954" i="8"/>
  <c r="Y862" i="8"/>
  <c r="Y835" i="8"/>
  <c r="Y836" i="8"/>
  <c r="Y838" i="8"/>
  <c r="Y823" i="8"/>
  <c r="Y825" i="8"/>
  <c r="Y796" i="8"/>
  <c r="Y764" i="8"/>
  <c r="Y790" i="8"/>
  <c r="Y798" i="8"/>
  <c r="Y770" i="8"/>
  <c r="Y748" i="8"/>
  <c r="Y725" i="8"/>
  <c r="Y734" i="8"/>
  <c r="Y767" i="8"/>
  <c r="Y779" i="8"/>
  <c r="Y690" i="8"/>
  <c r="Y778" i="8"/>
  <c r="Y739" i="8"/>
  <c r="Y755" i="8"/>
  <c r="Y685" i="8"/>
  <c r="Y654" i="8"/>
  <c r="Y740" i="8"/>
  <c r="Y718" i="8"/>
  <c r="Y644" i="8"/>
  <c r="Y639" i="8"/>
  <c r="Y602" i="8"/>
  <c r="Y716" i="8"/>
  <c r="Y611" i="8"/>
  <c r="Y579" i="8"/>
  <c r="Y693" i="8"/>
  <c r="Y612" i="8"/>
  <c r="Y692" i="8"/>
  <c r="Y617" i="8"/>
  <c r="Y552" i="8"/>
  <c r="Y647" i="8"/>
  <c r="Y577" i="8"/>
  <c r="Y549" i="8"/>
  <c r="Y582" i="8"/>
  <c r="Y550" i="8"/>
  <c r="Y523" i="8"/>
  <c r="Y491" i="8"/>
  <c r="Y555" i="8"/>
  <c r="Y504" i="8"/>
  <c r="Y472" i="8"/>
  <c r="Y440" i="8"/>
  <c r="Y408" i="8"/>
  <c r="Y528" i="8"/>
  <c r="Y497" i="8"/>
  <c r="Y465" i="8"/>
  <c r="Y433" i="8"/>
  <c r="Y490" i="8"/>
  <c r="Y388" i="8"/>
  <c r="Y356" i="8"/>
  <c r="Y324" i="8"/>
  <c r="Y292" i="8"/>
  <c r="Y450" i="8"/>
  <c r="Y439" i="8"/>
  <c r="Y389" i="8"/>
  <c r="Y357" i="8"/>
  <c r="Y325" i="8"/>
  <c r="Y427" i="8"/>
  <c r="Y447" i="8"/>
  <c r="Y386" i="8"/>
  <c r="Y354" i="8"/>
  <c r="Y322" i="8"/>
  <c r="Y367" i="8"/>
  <c r="Y443" i="8"/>
  <c r="Y301" i="8"/>
  <c r="Y285" i="8"/>
  <c r="Y254" i="8"/>
  <c r="Y240" i="8"/>
  <c r="Y454" i="8"/>
  <c r="Y259" i="8"/>
  <c r="Y193" i="8"/>
  <c r="Y164" i="8"/>
  <c r="Y156" i="8"/>
  <c r="Y409" i="8"/>
  <c r="Y335" i="8"/>
  <c r="Y261" i="8"/>
  <c r="Y191" i="8"/>
  <c r="Y442" i="8"/>
  <c r="Y211" i="8"/>
  <c r="Y226" i="8"/>
  <c r="Y238" i="8"/>
  <c r="Y147" i="8"/>
  <c r="Y133" i="8"/>
  <c r="Y278" i="8"/>
  <c r="Y184" i="8"/>
  <c r="Y198" i="8"/>
  <c r="Y202" i="8"/>
  <c r="Y68" i="8"/>
  <c r="Y130" i="8"/>
  <c r="Y74" i="8"/>
  <c r="Y190" i="8"/>
  <c r="Y70" i="8"/>
  <c r="Y20" i="8"/>
  <c r="Y97" i="8"/>
  <c r="Y73" i="8"/>
  <c r="Y219" i="8"/>
  <c r="Y21" i="8"/>
  <c r="Y83" i="8"/>
  <c r="Y47" i="8"/>
  <c r="Y985" i="8"/>
  <c r="Y997" i="8"/>
  <c r="Y984" i="8"/>
  <c r="Y983" i="8"/>
  <c r="Y980" i="8"/>
  <c r="Y944" i="8"/>
  <c r="Y976" i="8"/>
  <c r="Y953" i="8"/>
  <c r="Y947" i="8"/>
  <c r="Y933" i="8"/>
  <c r="Y918" i="8"/>
  <c r="Y964" i="8"/>
  <c r="Y910" i="8"/>
  <c r="Y965" i="8"/>
  <c r="Y906" i="8"/>
  <c r="Y884" i="8"/>
  <c r="Y887" i="8"/>
  <c r="Y859" i="8"/>
  <c r="Y827" i="8"/>
  <c r="Y833" i="8"/>
  <c r="Y886" i="8"/>
  <c r="Y820" i="8"/>
  <c r="Y813" i="8"/>
  <c r="Y792" i="8"/>
  <c r="Y760" i="8"/>
  <c r="Y824" i="8"/>
  <c r="Y797" i="8"/>
  <c r="Y761" i="8"/>
  <c r="Y735" i="8"/>
  <c r="Y721" i="8"/>
  <c r="Y732" i="8"/>
  <c r="Y749" i="8"/>
  <c r="Y742" i="8"/>
  <c r="Y686" i="8"/>
  <c r="Y759" i="8"/>
  <c r="Y728" i="8"/>
  <c r="Y743" i="8"/>
  <c r="Y671" i="8"/>
  <c r="Y650" i="8"/>
  <c r="Y738" i="8"/>
  <c r="Y702" i="8"/>
  <c r="Y640" i="8"/>
  <c r="Y632" i="8"/>
  <c r="Y598" i="8"/>
  <c r="Y672" i="8"/>
  <c r="Y607" i="8"/>
  <c r="Y575" i="8"/>
  <c r="Y681" i="8"/>
  <c r="Y608" i="8"/>
  <c r="Y680" i="8"/>
  <c r="Y601" i="8"/>
  <c r="Y548" i="8"/>
  <c r="Y637" i="8"/>
  <c r="Y576" i="8"/>
  <c r="Y545" i="8"/>
  <c r="Y581" i="8"/>
  <c r="Y546" i="8"/>
  <c r="Y519" i="8"/>
  <c r="Y487" i="8"/>
  <c r="Y527" i="8"/>
  <c r="Y500" i="8"/>
  <c r="Y468" i="8"/>
  <c r="Y436" i="8"/>
  <c r="Y404" i="8"/>
  <c r="Y526" i="8"/>
  <c r="Y493" i="8"/>
  <c r="Y461" i="8"/>
  <c r="Y429" i="8"/>
  <c r="Y474" i="8"/>
  <c r="Y384" i="8"/>
  <c r="Y352" i="8"/>
  <c r="Y320" i="8"/>
  <c r="Y288" i="8"/>
  <c r="Y422" i="8"/>
  <c r="Y438" i="8"/>
  <c r="Y385" i="8"/>
  <c r="Y353" i="8"/>
  <c r="Y321" i="8"/>
  <c r="Y426" i="8"/>
  <c r="Y446" i="8"/>
  <c r="Y382" i="8"/>
  <c r="Y350" i="8"/>
  <c r="Y318" i="8"/>
  <c r="Y289" i="8"/>
  <c r="Y371" i="8"/>
  <c r="Y287" i="8"/>
  <c r="Y462" i="8"/>
  <c r="Y250" i="8"/>
  <c r="Y236" i="8"/>
  <c r="Y383" i="8"/>
  <c r="Y255" i="8"/>
  <c r="Y189" i="8"/>
  <c r="Y163" i="8"/>
  <c r="Y155" i="8"/>
  <c r="Y387" i="8"/>
  <c r="Y297" i="8"/>
  <c r="Y257" i="8"/>
  <c r="Y187" i="8"/>
  <c r="Y379" i="8"/>
  <c r="Y182" i="8"/>
  <c r="Y223" i="8"/>
  <c r="Y235" i="8"/>
  <c r="Y146" i="8"/>
  <c r="Y131" i="8"/>
  <c r="Y264" i="8"/>
  <c r="Y355" i="8"/>
  <c r="Y196" i="8"/>
  <c r="Y200" i="8"/>
  <c r="Y61" i="8"/>
  <c r="Y106" i="8"/>
  <c r="Y58" i="8"/>
  <c r="Y188" i="8"/>
  <c r="Y63" i="8"/>
  <c r="Y237" i="8"/>
  <c r="Y96" i="8"/>
  <c r="Y67" i="8"/>
  <c r="Y128" i="8"/>
  <c r="Y260" i="8"/>
  <c r="Y80" i="8"/>
  <c r="Y42" i="8"/>
  <c r="Y13" i="8"/>
  <c r="Y31" i="8"/>
  <c r="Y1004" i="8"/>
  <c r="Y990" i="8"/>
  <c r="Y975" i="8"/>
  <c r="Y995" i="8"/>
  <c r="Y940" i="8"/>
  <c r="Y935" i="8"/>
  <c r="Y915" i="8"/>
  <c r="Y926" i="8"/>
  <c r="Y957" i="8"/>
  <c r="Y885" i="8"/>
  <c r="Y905" i="8"/>
  <c r="Y913" i="8"/>
  <c r="Y889" i="8"/>
  <c r="Y901" i="8"/>
  <c r="Y897" i="8"/>
  <c r="Y874" i="8"/>
  <c r="Y851" i="8"/>
  <c r="Y850" i="8"/>
  <c r="Y846" i="8"/>
  <c r="Y858" i="8"/>
  <c r="Y849" i="8"/>
  <c r="Y822" i="8"/>
  <c r="Y834" i="8"/>
  <c r="Y780" i="8"/>
  <c r="Y817" i="8"/>
  <c r="Y837" i="8"/>
  <c r="Y769" i="8"/>
  <c r="Y786" i="8"/>
  <c r="Y750" i="8"/>
  <c r="Y709" i="8"/>
  <c r="Y794" i="8"/>
  <c r="Y812" i="8"/>
  <c r="Y708" i="8"/>
  <c r="Y674" i="8"/>
  <c r="Y722" i="8"/>
  <c r="Y711" i="8"/>
  <c r="Y710" i="8"/>
  <c r="Y688" i="8"/>
  <c r="Y638" i="8"/>
  <c r="Y676" i="8"/>
  <c r="Y665" i="8"/>
  <c r="Y756" i="8"/>
  <c r="Y618" i="8"/>
  <c r="Y730" i="8"/>
  <c r="Y627" i="8"/>
  <c r="Y595" i="8"/>
  <c r="Y643" i="8"/>
  <c r="Y629" i="8"/>
  <c r="Y596" i="8"/>
  <c r="Y661" i="8"/>
  <c r="Y568" i="8"/>
  <c r="Y536" i="8"/>
  <c r="Y657" i="8"/>
  <c r="Y565" i="8"/>
  <c r="Y659" i="8"/>
  <c r="Y566" i="8"/>
  <c r="Y589" i="8"/>
  <c r="Y507" i="8"/>
  <c r="Y475" i="8"/>
  <c r="Y520" i="8"/>
  <c r="Y488" i="8"/>
  <c r="Y456" i="8"/>
  <c r="Y424" i="8"/>
  <c r="Y563" i="8"/>
  <c r="Y513" i="8"/>
  <c r="Y481" i="8"/>
  <c r="Y449" i="8"/>
  <c r="Y539" i="8"/>
  <c r="Y399" i="8"/>
  <c r="Y372" i="8"/>
  <c r="Y340" i="8"/>
  <c r="Y308" i="8"/>
  <c r="Y586" i="8"/>
  <c r="Y518" i="8"/>
  <c r="Y403" i="8"/>
  <c r="Y373" i="8"/>
  <c r="Y341" i="8"/>
  <c r="Y309" i="8"/>
  <c r="Y514" i="8"/>
  <c r="Y406" i="8"/>
  <c r="Y370" i="8"/>
  <c r="Y338" i="8"/>
  <c r="Y306" i="8"/>
  <c r="Y494" i="8"/>
  <c r="Y331" i="8"/>
  <c r="Y418" i="8"/>
  <c r="Y270" i="8"/>
  <c r="Y293" i="8"/>
  <c r="Y224" i="8"/>
  <c r="Y275" i="8"/>
  <c r="Y245" i="8"/>
  <c r="Y177" i="8"/>
  <c r="Y160" i="8"/>
  <c r="Y152" i="8"/>
  <c r="Y247" i="8"/>
  <c r="Y989" i="8"/>
  <c r="Y941" i="8"/>
  <c r="Y925" i="8"/>
  <c r="Y939" i="8"/>
  <c r="Y856" i="8"/>
  <c r="Y868" i="8"/>
  <c r="Y805" i="8"/>
  <c r="Y717" i="8"/>
  <c r="Y682" i="8"/>
  <c r="Y664" i="8"/>
  <c r="Y636" i="8"/>
  <c r="Y603" i="8"/>
  <c r="Y669" i="8"/>
  <c r="Y573" i="8"/>
  <c r="Y515" i="8"/>
  <c r="Y464" i="8"/>
  <c r="Y489" i="8"/>
  <c r="Y380" i="8"/>
  <c r="Y413" i="8"/>
  <c r="Y317" i="8"/>
  <c r="Y346" i="8"/>
  <c r="Y286" i="8"/>
  <c r="Y311" i="8"/>
  <c r="Y154" i="8"/>
  <c r="Y249" i="8"/>
  <c r="Y167" i="8"/>
  <c r="Y455" i="8"/>
  <c r="Y233" i="8"/>
  <c r="Y139" i="8"/>
  <c r="Y215" i="8"/>
  <c r="Y227" i="8"/>
  <c r="Y136" i="8"/>
  <c r="Y105" i="8"/>
  <c r="Y32" i="8"/>
  <c r="Y43" i="8"/>
  <c r="Y102" i="8"/>
  <c r="Y49" i="8"/>
  <c r="Y138" i="8"/>
  <c r="Y62" i="8"/>
  <c r="Y132" i="8"/>
  <c r="Y994" i="8"/>
  <c r="Y938" i="8"/>
  <c r="Y970" i="8"/>
  <c r="Y904" i="8"/>
  <c r="Y853" i="8"/>
  <c r="Y828" i="8"/>
  <c r="Y870" i="8"/>
  <c r="Y713" i="8"/>
  <c r="Y678" i="8"/>
  <c r="Y714" i="8"/>
  <c r="Y762" i="8"/>
  <c r="Y599" i="8"/>
  <c r="Y667" i="8"/>
  <c r="Y569" i="8"/>
  <c r="Y511" i="8"/>
  <c r="Y460" i="8"/>
  <c r="Y485" i="8"/>
  <c r="Y376" i="8"/>
  <c r="Y411" i="8"/>
  <c r="Y313" i="8"/>
  <c r="Y342" i="8"/>
  <c r="Y531" i="8"/>
  <c r="Y283" i="8"/>
  <c r="Y153" i="8"/>
  <c r="Y210" i="8"/>
  <c r="Y303" i="8"/>
  <c r="Y423" i="8"/>
  <c r="Y207" i="8"/>
  <c r="Y137" i="8"/>
  <c r="Y213" i="8"/>
  <c r="Y166" i="8"/>
  <c r="Y120" i="8"/>
  <c r="Y99" i="8"/>
  <c r="Y10" i="8"/>
  <c r="Y37" i="8"/>
  <c r="Y90" i="8"/>
  <c r="Y40" i="8"/>
  <c r="Y122" i="8"/>
  <c r="Y57" i="8"/>
  <c r="Y981" i="8"/>
  <c r="Y931" i="8"/>
  <c r="Y916" i="8"/>
  <c r="Y903" i="8"/>
  <c r="Y819" i="8"/>
  <c r="Y845" i="8"/>
  <c r="Y795" i="8"/>
  <c r="Y816" i="8"/>
  <c r="Y752" i="8"/>
  <c r="Y646" i="8"/>
  <c r="Y626" i="8"/>
  <c r="Y677" i="8"/>
  <c r="Y574" i="8"/>
  <c r="Y541" i="8"/>
  <c r="Y483" i="8"/>
  <c r="Y432" i="8"/>
  <c r="Y457" i="8"/>
  <c r="Y348" i="8"/>
  <c r="Y419" i="8"/>
  <c r="Y534" i="8"/>
  <c r="Y314" i="8"/>
  <c r="Y299" i="8"/>
  <c r="Y251" i="8"/>
  <c r="Y327" i="8"/>
  <c r="Y203" i="8"/>
  <c r="Y281" i="8"/>
  <c r="Y395" i="8"/>
  <c r="Y206" i="8"/>
  <c r="Y129" i="8"/>
  <c r="Y209" i="8"/>
  <c r="Y150" i="8"/>
  <c r="Y108" i="8"/>
  <c r="Y98" i="8"/>
  <c r="Y176" i="8"/>
  <c r="Y35" i="8"/>
  <c r="Y88" i="8"/>
  <c r="Y30" i="8"/>
  <c r="Y114" i="8"/>
  <c r="Y38" i="8"/>
  <c r="Y978" i="8"/>
  <c r="Y923" i="8"/>
  <c r="Y908" i="8"/>
  <c r="Y900" i="8"/>
  <c r="Y852" i="8"/>
  <c r="Y840" i="8"/>
  <c r="Y782" i="8"/>
  <c r="Y806" i="8"/>
  <c r="Y746" i="8"/>
  <c r="Y642" i="8"/>
  <c r="Y622" i="8"/>
  <c r="Y653" i="8"/>
  <c r="Y572" i="8"/>
  <c r="Y537" i="8"/>
  <c r="Y479" i="8"/>
  <c r="Y428" i="8"/>
  <c r="Y453" i="8"/>
  <c r="Y344" i="8"/>
  <c r="Y414" i="8"/>
  <c r="Y533" i="8"/>
  <c r="Y310" i="8"/>
  <c r="Y274" i="8"/>
  <c r="Y246" i="8"/>
  <c r="Y294" i="8"/>
  <c r="Y199" i="8"/>
  <c r="Y290" i="8"/>
  <c r="Y221" i="8"/>
  <c r="Y204" i="8"/>
  <c r="Y127" i="8"/>
  <c r="Y208" i="8"/>
  <c r="Y410" i="8"/>
  <c r="Y48" i="8"/>
  <c r="Y91" i="8"/>
  <c r="Y144" i="8"/>
  <c r="Y27" i="8"/>
  <c r="Y86" i="8"/>
  <c r="Y116" i="8"/>
  <c r="Y113" i="8"/>
  <c r="Y28" i="8"/>
  <c r="Y967" i="8"/>
  <c r="Y946" i="8"/>
  <c r="Y952" i="8"/>
  <c r="Y879" i="8"/>
  <c r="Y830" i="8"/>
  <c r="Y788" i="8"/>
  <c r="Y781" i="8"/>
  <c r="Y720" i="8"/>
  <c r="Y727" i="8"/>
  <c r="Y733" i="8"/>
  <c r="Y594" i="8"/>
  <c r="Y663" i="8"/>
  <c r="Y544" i="8"/>
  <c r="Y580" i="8"/>
  <c r="Y543" i="8"/>
  <c r="Y400" i="8"/>
  <c r="Y425" i="8"/>
  <c r="Y316" i="8"/>
  <c r="Y381" i="8"/>
  <c r="Y417" i="8"/>
  <c r="Y621" i="8"/>
  <c r="Y421" i="8"/>
  <c r="Y185" i="8"/>
  <c r="Y295" i="8"/>
  <c r="Y183" i="8"/>
  <c r="Y268" i="8"/>
  <c r="Y194" i="8"/>
  <c r="Y174" i="8"/>
  <c r="Y125" i="8"/>
  <c r="Y351" i="8"/>
  <c r="Y234" i="8"/>
  <c r="Y41" i="8"/>
  <c r="Y82" i="8"/>
  <c r="Y140" i="8"/>
  <c r="Y151" i="8"/>
  <c r="Y84" i="8"/>
  <c r="Y115" i="8"/>
  <c r="Y95" i="8"/>
  <c r="Y959" i="8"/>
  <c r="Y943" i="8"/>
  <c r="Y917" i="8"/>
  <c r="Y875" i="8"/>
  <c r="Y883" i="8"/>
  <c r="Y784" i="8"/>
  <c r="Y777" i="8"/>
  <c r="Y719" i="8"/>
  <c r="Y712" i="8"/>
  <c r="Y699" i="8"/>
  <c r="Y590" i="8"/>
  <c r="Y655" i="8"/>
  <c r="Y540" i="8"/>
  <c r="Y570" i="8"/>
  <c r="Y535" i="8"/>
  <c r="Y396" i="8"/>
  <c r="Y571" i="8"/>
  <c r="Y312" i="8"/>
  <c r="Y377" i="8"/>
  <c r="Y415" i="8"/>
  <c r="Y559" i="8"/>
  <c r="Y343" i="8"/>
  <c r="Y181" i="8"/>
  <c r="Y279" i="8"/>
  <c r="Y179" i="8"/>
  <c r="Y239" i="8"/>
  <c r="Y192" i="8"/>
  <c r="Y143" i="8"/>
  <c r="Y123" i="8"/>
  <c r="Y252" i="8"/>
  <c r="Y231" i="8"/>
  <c r="Y39" i="8"/>
  <c r="Y53" i="8"/>
  <c r="Y124" i="8"/>
  <c r="Y134" i="8"/>
  <c r="Y81" i="8"/>
  <c r="Y54" i="8"/>
  <c r="Y76" i="8"/>
  <c r="Y168" i="8"/>
  <c r="Y977" i="8"/>
  <c r="Y1003" i="8"/>
  <c r="Y929" i="8"/>
  <c r="Y992" i="8"/>
  <c r="Y876" i="8"/>
  <c r="Y882" i="8"/>
  <c r="Y848" i="8"/>
  <c r="Y815" i="8"/>
  <c r="Y724" i="8"/>
  <c r="Y736" i="8"/>
  <c r="Y689" i="8"/>
  <c r="Y660" i="8"/>
  <c r="Y604" i="8"/>
  <c r="Y588" i="8"/>
  <c r="Y542" i="8"/>
  <c r="Y496" i="8"/>
  <c r="Y521" i="8"/>
  <c r="Y431" i="8"/>
  <c r="Y284" i="8"/>
  <c r="Y349" i="8"/>
  <c r="Y378" i="8"/>
  <c r="Y347" i="8"/>
  <c r="Y232" i="8"/>
  <c r="Y162" i="8"/>
  <c r="Y277" i="8"/>
  <c r="Y175" i="8"/>
  <c r="Y180" i="8"/>
  <c r="Y319" i="8"/>
  <c r="Y142" i="8"/>
  <c r="Y121" i="8"/>
  <c r="Y243" i="8"/>
  <c r="Y272" i="8"/>
  <c r="Y29" i="8"/>
  <c r="Y51" i="8"/>
  <c r="Y104" i="8"/>
  <c r="Y118" i="8"/>
  <c r="Y65" i="8"/>
  <c r="Y45" i="8"/>
  <c r="Y72" i="8"/>
  <c r="Y36" i="8"/>
  <c r="Y92" i="8"/>
  <c r="Y18" i="8"/>
  <c r="Y921" i="8"/>
  <c r="Y673" i="8"/>
  <c r="Y280" i="8"/>
  <c r="Y149" i="8"/>
  <c r="Y56" i="8"/>
  <c r="Y911" i="8"/>
  <c r="Y641" i="8"/>
  <c r="Y345" i="8"/>
  <c r="Y276" i="8"/>
  <c r="Y117" i="8"/>
  <c r="Y854" i="8"/>
  <c r="Y600" i="8"/>
  <c r="Y374" i="8"/>
  <c r="Y141" i="8"/>
  <c r="Y60" i="8"/>
  <c r="Y26" i="8"/>
  <c r="Y855" i="8"/>
  <c r="Y700" i="8"/>
  <c r="Y339" i="8"/>
  <c r="Y218" i="8"/>
  <c r="Y33" i="8"/>
  <c r="Y145" i="8"/>
  <c r="Y50" i="8"/>
  <c r="Y821" i="8"/>
  <c r="Y538" i="8"/>
  <c r="Y228" i="8"/>
  <c r="Y230" i="8"/>
  <c r="Y69" i="8"/>
  <c r="Y773" i="8"/>
  <c r="Y492" i="8"/>
  <c r="Y161" i="8"/>
  <c r="Y178" i="8"/>
  <c r="Y17" i="8"/>
  <c r="Y948" i="8"/>
  <c r="Y726" i="8"/>
  <c r="Y430" i="8"/>
  <c r="Y171" i="8"/>
  <c r="Y46" i="8"/>
  <c r="Y969" i="8"/>
  <c r="Y723" i="8"/>
  <c r="Y517" i="8"/>
  <c r="Y253" i="8"/>
  <c r="Y12" i="8"/>
  <c r="Y23" i="8"/>
  <c r="Y112" i="8"/>
  <c r="Y111" i="8"/>
  <c r="Y85" i="8"/>
  <c r="Y8" i="8"/>
  <c r="Y93" i="8"/>
  <c r="Y89" i="8"/>
  <c r="Y15" i="8"/>
  <c r="Y170" i="8"/>
  <c r="Y79" i="8"/>
  <c r="Y44" i="8"/>
  <c r="Y22" i="8"/>
  <c r="Y11" i="8"/>
  <c r="Y19" i="8"/>
  <c r="Y34" i="8"/>
  <c r="Y66" i="8"/>
  <c r="X114" i="8"/>
  <c r="X28" i="8"/>
  <c r="X83" i="8"/>
  <c r="X38" i="8"/>
  <c r="X169" i="8"/>
  <c r="X52" i="8"/>
  <c r="X132" i="8"/>
  <c r="X31" i="8"/>
  <c r="X9" i="8"/>
  <c r="X50" i="8"/>
  <c r="X18" i="8"/>
  <c r="X13" i="8"/>
  <c r="X17" i="8"/>
  <c r="X112" i="8"/>
  <c r="X42" i="8"/>
  <c r="X80" i="8"/>
  <c r="X12" i="8"/>
  <c r="X47" i="8"/>
  <c r="X76" i="8"/>
  <c r="X72" i="8"/>
  <c r="X8" i="8"/>
  <c r="X138" i="8"/>
  <c r="X998" i="8"/>
  <c r="X999" i="8"/>
  <c r="X968" i="8"/>
  <c r="X986" i="8"/>
  <c r="X959" i="8"/>
  <c r="X937" i="8"/>
  <c r="X966" i="8"/>
  <c r="X935" i="8"/>
  <c r="X923" i="8"/>
  <c r="X940" i="8"/>
  <c r="X939" i="8"/>
  <c r="X894" i="8"/>
  <c r="X918" i="8"/>
  <c r="X922" i="8"/>
  <c r="X862" i="8"/>
  <c r="X891" i="8"/>
  <c r="X881" i="8"/>
  <c r="X861" i="8"/>
  <c r="X816" i="8"/>
  <c r="X828" i="8"/>
  <c r="X836" i="8"/>
  <c r="X863" i="8"/>
  <c r="X807" i="8"/>
  <c r="X804" i="8"/>
  <c r="X812" i="8"/>
  <c r="X818" i="8"/>
  <c r="X790" i="8"/>
  <c r="X771" i="8"/>
  <c r="X741" i="8"/>
  <c r="X122" i="8"/>
  <c r="X990" i="8"/>
  <c r="X1002" i="8"/>
  <c r="X960" i="8"/>
  <c r="X983" i="8"/>
  <c r="X993" i="8"/>
  <c r="X976" i="8"/>
  <c r="X994" i="8"/>
  <c r="X987" i="8"/>
  <c r="X967" i="8"/>
  <c r="X948" i="8"/>
  <c r="X925" i="8"/>
  <c r="X912" i="8"/>
  <c r="X943" i="8"/>
  <c r="X956" i="8"/>
  <c r="X900" i="8"/>
  <c r="X877" i="8"/>
  <c r="X919" i="8"/>
  <c r="X911" i="8"/>
  <c r="X857" i="8"/>
  <c r="X898" i="8"/>
  <c r="X840" i="8"/>
  <c r="X834" i="8"/>
  <c r="X839" i="8"/>
  <c r="X843" i="8"/>
  <c r="X838" i="8"/>
  <c r="X869" i="8"/>
  <c r="X797" i="8"/>
  <c r="X786" i="8"/>
  <c r="X765" i="8"/>
  <c r="X745" i="8"/>
  <c r="X759" i="8"/>
  <c r="X768" i="8"/>
  <c r="X725" i="8"/>
  <c r="X751" i="8"/>
  <c r="X718" i="8"/>
  <c r="X723" i="8"/>
  <c r="X678" i="8"/>
  <c r="X728" i="8"/>
  <c r="X679" i="8"/>
  <c r="X720" i="8"/>
  <c r="X668" i="8"/>
  <c r="X740" i="8"/>
  <c r="X760" i="8"/>
  <c r="X661" i="8"/>
  <c r="X640" i="8"/>
  <c r="X610" i="8"/>
  <c r="X578" i="8"/>
  <c r="X660" i="8"/>
  <c r="X603" i="8"/>
  <c r="X693" i="8"/>
  <c r="X620" i="8"/>
  <c r="X605" i="8"/>
  <c r="X559" i="8"/>
  <c r="X527" i="8"/>
  <c r="X564" i="8"/>
  <c r="X647" i="8"/>
  <c r="X597" i="8"/>
  <c r="X557" i="8"/>
  <c r="X554" i="8"/>
  <c r="X511" i="8"/>
  <c r="X479" i="8"/>
  <c r="X447" i="8"/>
  <c r="X415" i="8"/>
  <c r="X609" i="8"/>
  <c r="X500" i="8"/>
  <c r="X468" i="8"/>
  <c r="X436" i="8"/>
  <c r="X581" i="8"/>
  <c r="X509" i="8"/>
  <c r="X477" i="8"/>
  <c r="X445" i="8"/>
  <c r="X413" i="8"/>
  <c r="X490" i="8"/>
  <c r="X384" i="8"/>
  <c r="X352" i="8"/>
  <c r="X320" i="8"/>
  <c r="X288" i="8"/>
  <c r="X502" i="8"/>
  <c r="X393" i="8"/>
  <c r="X361" i="8"/>
  <c r="X462" i="8"/>
  <c r="X408" i="8"/>
  <c r="X530" i="8"/>
  <c r="X334" i="8"/>
  <c r="X371" i="8"/>
  <c r="X301" i="8"/>
  <c r="X346" i="8"/>
  <c r="X231" i="8"/>
  <c r="X289" i="8"/>
  <c r="X204" i="8"/>
  <c r="X172" i="8"/>
  <c r="X434" i="8"/>
  <c r="X244" i="8"/>
  <c r="X212" i="8"/>
  <c r="X271" i="8"/>
  <c r="X378" i="8"/>
  <c r="X234" i="8"/>
  <c r="X297" i="8"/>
  <c r="X257" i="8"/>
  <c r="X181" i="8"/>
  <c r="X182" i="8"/>
  <c r="X152" i="8"/>
  <c r="X173" i="8"/>
  <c r="X195" i="8"/>
  <c r="X135" i="8"/>
  <c r="X119" i="8"/>
  <c r="X57" i="8"/>
  <c r="X1003" i="8"/>
  <c r="X991" i="8"/>
  <c r="X984" i="8"/>
  <c r="X955" i="8"/>
  <c r="X995" i="8"/>
  <c r="X917" i="8"/>
  <c r="X904" i="8"/>
  <c r="X926" i="8"/>
  <c r="X950" i="8"/>
  <c r="X897" i="8"/>
  <c r="X916" i="8"/>
  <c r="X914" i="8"/>
  <c r="X907" i="8"/>
  <c r="X849" i="8"/>
  <c r="X883" i="8"/>
  <c r="X832" i="8"/>
  <c r="X831" i="8"/>
  <c r="X833" i="8"/>
  <c r="X835" i="8"/>
  <c r="X892" i="8"/>
  <c r="X829" i="8"/>
  <c r="X793" i="8"/>
  <c r="X826" i="8"/>
  <c r="X787" i="8"/>
  <c r="X737" i="8"/>
  <c r="X754" i="8"/>
  <c r="X767" i="8"/>
  <c r="X721" i="8"/>
  <c r="X730" i="8"/>
  <c r="X702" i="8"/>
  <c r="X708" i="8"/>
  <c r="X722" i="8"/>
  <c r="X727" i="8"/>
  <c r="X675" i="8"/>
  <c r="X703" i="8"/>
  <c r="X658" i="8"/>
  <c r="X719" i="8"/>
  <c r="X716" i="8"/>
  <c r="X684" i="8"/>
  <c r="X639" i="8"/>
  <c r="X606" i="8"/>
  <c r="X574" i="8"/>
  <c r="X641" i="8"/>
  <c r="X599" i="8"/>
  <c r="X681" i="8"/>
  <c r="X616" i="8"/>
  <c r="X589" i="8"/>
  <c r="X555" i="8"/>
  <c r="X648" i="8"/>
  <c r="X560" i="8"/>
  <c r="X645" i="8"/>
  <c r="X587" i="8"/>
  <c r="X553" i="8"/>
  <c r="X534" i="8"/>
  <c r="X507" i="8"/>
  <c r="X475" i="8"/>
  <c r="X443" i="8"/>
  <c r="X411" i="8"/>
  <c r="X575" i="8"/>
  <c r="X496" i="8"/>
  <c r="X464" i="8"/>
  <c r="X432" i="8"/>
  <c r="X558" i="8"/>
  <c r="X505" i="8"/>
  <c r="X473" i="8"/>
  <c r="X441" i="8"/>
  <c r="X409" i="8"/>
  <c r="X474" i="8"/>
  <c r="X380" i="8"/>
  <c r="X348" i="8"/>
  <c r="X316" i="8"/>
  <c r="X284" i="8"/>
  <c r="X486" i="8"/>
  <c r="X389" i="8"/>
  <c r="X357" i="8"/>
  <c r="X446" i="8"/>
  <c r="X386" i="8"/>
  <c r="X404" i="8"/>
  <c r="X326" i="8"/>
  <c r="X347" i="8"/>
  <c r="X287" i="8"/>
  <c r="X322" i="8"/>
  <c r="X227" i="8"/>
  <c r="X274" i="8"/>
  <c r="X200" i="8"/>
  <c r="X168" i="8"/>
  <c r="X366" i="8"/>
  <c r="X240" i="8"/>
  <c r="X367" i="8"/>
  <c r="X267" i="8"/>
  <c r="X374" i="8"/>
  <c r="X230" i="8"/>
  <c r="X295" i="8"/>
  <c r="X253" i="8"/>
  <c r="X170" i="8"/>
  <c r="X171" i="8"/>
  <c r="X338" i="8"/>
  <c r="X370" i="8"/>
  <c r="X185" i="8"/>
  <c r="X133" i="8"/>
  <c r="X117" i="8"/>
  <c r="X1006" i="8"/>
  <c r="X979" i="8"/>
  <c r="X1000" i="8"/>
  <c r="X978" i="8"/>
  <c r="X957" i="8"/>
  <c r="X972" i="8"/>
  <c r="X896" i="8"/>
  <c r="X958" i="8"/>
  <c r="X942" i="8"/>
  <c r="X890" i="8"/>
  <c r="X915" i="8"/>
  <c r="X910" i="8"/>
  <c r="X889" i="8"/>
  <c r="X841" i="8"/>
  <c r="X867" i="8"/>
  <c r="X824" i="8"/>
  <c r="X825" i="8"/>
  <c r="X884" i="8"/>
  <c r="X871" i="8"/>
  <c r="X875" i="8"/>
  <c r="X823" i="8"/>
  <c r="X873" i="8"/>
  <c r="X799" i="8"/>
  <c r="X784" i="8"/>
  <c r="X733" i="8"/>
  <c r="X750" i="8"/>
  <c r="X762" i="8"/>
  <c r="X717" i="8"/>
  <c r="X714" i="8"/>
  <c r="X798" i="8"/>
  <c r="X707" i="8"/>
  <c r="X706" i="8"/>
  <c r="X712" i="8"/>
  <c r="X671" i="8"/>
  <c r="X685" i="8"/>
  <c r="X654" i="8"/>
  <c r="X710" i="8"/>
  <c r="X704" i="8"/>
  <c r="X673" i="8"/>
  <c r="X634" i="8"/>
  <c r="X602" i="8"/>
  <c r="X761" i="8"/>
  <c r="X627" i="8"/>
  <c r="X595" i="8"/>
  <c r="X674" i="8"/>
  <c r="X612" i="8"/>
  <c r="X585" i="8"/>
  <c r="X551" i="8"/>
  <c r="X636" i="8"/>
  <c r="X556" i="8"/>
  <c r="X635" i="8"/>
  <c r="X577" i="8"/>
  <c r="X549" i="8"/>
  <c r="X525" i="8"/>
  <c r="X503" i="8"/>
  <c r="X471" i="8"/>
  <c r="X439" i="8"/>
  <c r="X407" i="8"/>
  <c r="X550" i="8"/>
  <c r="X492" i="8"/>
  <c r="X460" i="8"/>
  <c r="X428" i="8"/>
  <c r="X536" i="8"/>
  <c r="X501" i="8"/>
  <c r="X469" i="8"/>
  <c r="X437" i="8"/>
  <c r="X442" i="8"/>
  <c r="X430" i="8"/>
  <c r="X376" i="8"/>
  <c r="X344" i="8"/>
  <c r="X312" i="8"/>
  <c r="X280" i="8"/>
  <c r="X470" i="8"/>
  <c r="X385" i="8"/>
  <c r="X353" i="8"/>
  <c r="X390" i="8"/>
  <c r="X375" i="8"/>
  <c r="X400" i="8"/>
  <c r="X318" i="8"/>
  <c r="X339" i="8"/>
  <c r="X286" i="8"/>
  <c r="X313" i="8"/>
  <c r="X223" i="8"/>
  <c r="X270" i="8"/>
  <c r="X196" i="8"/>
  <c r="X149" i="8"/>
  <c r="X363" i="8"/>
  <c r="X236" i="8"/>
  <c r="X329" i="8"/>
  <c r="X263" i="8"/>
  <c r="X337" i="8"/>
  <c r="X226" i="8"/>
  <c r="X279" i="8"/>
  <c r="X466" i="8"/>
  <c r="X478" i="8"/>
  <c r="X164" i="8"/>
  <c r="X305" i="8"/>
  <c r="X327" i="8"/>
  <c r="X174" i="8"/>
  <c r="X131" i="8"/>
  <c r="X970" i="8"/>
  <c r="X977" i="8"/>
  <c r="X985" i="8"/>
  <c r="X951" i="8"/>
  <c r="X975" i="8"/>
  <c r="X874" i="8"/>
  <c r="X913" i="8"/>
  <c r="X887" i="8"/>
  <c r="X864" i="8"/>
  <c r="X859" i="8"/>
  <c r="X842" i="8"/>
  <c r="X803" i="8"/>
  <c r="X809" i="8"/>
  <c r="X810" i="8"/>
  <c r="X753" i="8"/>
  <c r="X746" i="8"/>
  <c r="X729" i="8"/>
  <c r="X756" i="8"/>
  <c r="X698" i="8"/>
  <c r="X739" i="8"/>
  <c r="X696" i="8"/>
  <c r="X670" i="8"/>
  <c r="X748" i="8"/>
  <c r="X659" i="8"/>
  <c r="X618" i="8"/>
  <c r="X689" i="8"/>
  <c r="X607" i="8"/>
  <c r="X655" i="8"/>
  <c r="X584" i="8"/>
  <c r="X535" i="8"/>
  <c r="X548" i="8"/>
  <c r="X613" i="8"/>
  <c r="X537" i="8"/>
  <c r="X499" i="8"/>
  <c r="X455" i="8"/>
  <c r="X399" i="8"/>
  <c r="X504" i="8"/>
  <c r="X448" i="8"/>
  <c r="X528" i="8"/>
  <c r="X485" i="8"/>
  <c r="X429" i="8"/>
  <c r="X506" i="8"/>
  <c r="X364" i="8"/>
  <c r="X308" i="8"/>
  <c r="X625" i="8"/>
  <c r="X377" i="8"/>
  <c r="X498" i="8"/>
  <c r="X341" i="8"/>
  <c r="X310" i="8"/>
  <c r="X307" i="8"/>
  <c r="X281" i="8"/>
  <c r="X317" i="8"/>
  <c r="X184" i="8"/>
  <c r="X343" i="8"/>
  <c r="X220" i="8"/>
  <c r="X255" i="8"/>
  <c r="X238" i="8"/>
  <c r="X269" i="8"/>
  <c r="X387" i="8"/>
  <c r="X156" i="8"/>
  <c r="X248" i="8"/>
  <c r="X137" i="8"/>
  <c r="X111" i="8"/>
  <c r="X95" i="8"/>
  <c r="X175" i="8"/>
  <c r="X179" i="8"/>
  <c r="X85" i="8"/>
  <c r="X34" i="8"/>
  <c r="X136" i="8"/>
  <c r="X29" i="8"/>
  <c r="X82" i="8"/>
  <c r="X199" i="8"/>
  <c r="X104" i="8"/>
  <c r="X24" i="8"/>
  <c r="X96" i="8"/>
  <c r="X67" i="8"/>
  <c r="X128" i="8"/>
  <c r="X15" i="8"/>
  <c r="X989" i="8"/>
  <c r="X969" i="8"/>
  <c r="X981" i="8"/>
  <c r="X931" i="8"/>
  <c r="X971" i="8"/>
  <c r="X934" i="8"/>
  <c r="X893" i="8"/>
  <c r="X895" i="8"/>
  <c r="X858" i="8"/>
  <c r="X837" i="8"/>
  <c r="X827" i="8"/>
  <c r="X845" i="8"/>
  <c r="X805" i="8"/>
  <c r="X821" i="8"/>
  <c r="X749" i="8"/>
  <c r="X744" i="8"/>
  <c r="X713" i="8"/>
  <c r="X738" i="8"/>
  <c r="X694" i="8"/>
  <c r="X735" i="8"/>
  <c r="X662" i="8"/>
  <c r="X650" i="8"/>
  <c r="X731" i="8"/>
  <c r="X637" i="8"/>
  <c r="X614" i="8"/>
  <c r="X652" i="8"/>
  <c r="X591" i="8"/>
  <c r="X629" i="8"/>
  <c r="X579" i="8"/>
  <c r="X531" i="8"/>
  <c r="X544" i="8"/>
  <c r="X576" i="8"/>
  <c r="X533" i="8"/>
  <c r="X495" i="8"/>
  <c r="X451" i="8"/>
  <c r="X395" i="8"/>
  <c r="X488" i="8"/>
  <c r="X444" i="8"/>
  <c r="X526" i="8"/>
  <c r="X481" i="8"/>
  <c r="X425" i="8"/>
  <c r="X412" i="8"/>
  <c r="X360" i="8"/>
  <c r="X304" i="8"/>
  <c r="X518" i="8"/>
  <c r="X373" i="8"/>
  <c r="X379" i="8"/>
  <c r="X333" i="8"/>
  <c r="X299" i="8"/>
  <c r="X302" i="8"/>
  <c r="X243" i="8"/>
  <c r="X266" i="8"/>
  <c r="X180" i="8"/>
  <c r="X330" i="8"/>
  <c r="X216" i="8"/>
  <c r="X251" i="8"/>
  <c r="X222" i="8"/>
  <c r="X265" i="8"/>
  <c r="X268" i="8"/>
  <c r="X154" i="8"/>
  <c r="X233" i="8"/>
  <c r="X129" i="8"/>
  <c r="X109" i="8"/>
  <c r="X93" i="8"/>
  <c r="X405" i="8"/>
  <c r="X145" i="8"/>
  <c r="X79" i="8"/>
  <c r="X26" i="8"/>
  <c r="X120" i="8"/>
  <c r="X23" i="8"/>
  <c r="X78" i="8"/>
  <c r="X198" i="8"/>
  <c r="X70" i="8"/>
  <c r="X20" i="8"/>
  <c r="X90" i="8"/>
  <c r="X65" i="8"/>
  <c r="X116" i="8"/>
  <c r="X355" i="8"/>
  <c r="X982" i="8"/>
  <c r="X988" i="8"/>
  <c r="X965" i="8"/>
  <c r="X933" i="8"/>
  <c r="X962" i="8"/>
  <c r="X936" i="8"/>
  <c r="X932" i="8"/>
  <c r="X886" i="8"/>
  <c r="X880" i="8"/>
  <c r="X855" i="8"/>
  <c r="X822" i="8"/>
  <c r="X901" i="8"/>
  <c r="X844" i="8"/>
  <c r="X801" i="8"/>
  <c r="X792" i="8"/>
  <c r="X817" i="8"/>
  <c r="X802" i="8"/>
  <c r="X709" i="8"/>
  <c r="X734" i="8"/>
  <c r="X690" i="8"/>
  <c r="X711" i="8"/>
  <c r="X763" i="8"/>
  <c r="X646" i="8"/>
  <c r="X776" i="8"/>
  <c r="X630" i="8"/>
  <c r="X598" i="8"/>
  <c r="X651" i="8"/>
  <c r="X653" i="8"/>
  <c r="X624" i="8"/>
  <c r="X571" i="8"/>
  <c r="X617" i="8"/>
  <c r="X540" i="8"/>
  <c r="X573" i="8"/>
  <c r="X593" i="8"/>
  <c r="X491" i="8"/>
  <c r="X435" i="8"/>
  <c r="X665" i="8"/>
  <c r="X484" i="8"/>
  <c r="X440" i="8"/>
  <c r="X521" i="8"/>
  <c r="X465" i="8"/>
  <c r="X421" i="8"/>
  <c r="X398" i="8"/>
  <c r="X356" i="8"/>
  <c r="X300" i="8"/>
  <c r="X438" i="8"/>
  <c r="X369" i="8"/>
  <c r="X358" i="8"/>
  <c r="X325" i="8"/>
  <c r="X510" i="8"/>
  <c r="X418" i="8"/>
  <c r="X239" i="8"/>
  <c r="X262" i="8"/>
  <c r="X176" i="8"/>
  <c r="X306" i="8"/>
  <c r="X321" i="8"/>
  <c r="X246" i="8"/>
  <c r="X218" i="8"/>
  <c r="X261" i="8"/>
  <c r="X249" i="8"/>
  <c r="X256" i="8"/>
  <c r="X207" i="8"/>
  <c r="X127" i="8"/>
  <c r="X107" i="8"/>
  <c r="X91" i="8"/>
  <c r="X314" i="8"/>
  <c r="X126" i="8"/>
  <c r="X75" i="8"/>
  <c r="X272" i="8"/>
  <c r="X108" i="8"/>
  <c r="X19" i="8"/>
  <c r="X74" i="8"/>
  <c r="X165" i="8"/>
  <c r="X63" i="8"/>
  <c r="X237" i="8"/>
  <c r="X88" i="8"/>
  <c r="X60" i="8"/>
  <c r="X54" i="8"/>
  <c r="X252" i="8"/>
  <c r="X22" i="8"/>
  <c r="X996" i="8"/>
  <c r="X1005" i="8"/>
  <c r="X954" i="8"/>
  <c r="X928" i="8"/>
  <c r="X929" i="8"/>
  <c r="X903" i="8"/>
  <c r="X902" i="8"/>
  <c r="X927" i="8"/>
  <c r="X865" i="8"/>
  <c r="X888" i="8"/>
  <c r="X866" i="8"/>
  <c r="X830" i="8"/>
  <c r="X820" i="8"/>
  <c r="X791" i="8"/>
  <c r="X766" i="8"/>
  <c r="X773" i="8"/>
  <c r="X764" i="8"/>
  <c r="X783" i="8"/>
  <c r="X742" i="8"/>
  <c r="X769" i="8"/>
  <c r="X683" i="8"/>
  <c r="X736" i="8"/>
  <c r="X699" i="8"/>
  <c r="X677" i="8"/>
  <c r="X626" i="8"/>
  <c r="X582" i="8"/>
  <c r="X615" i="8"/>
  <c r="X663" i="8"/>
  <c r="X596" i="8"/>
  <c r="X543" i="8"/>
  <c r="X568" i="8"/>
  <c r="X657" i="8"/>
  <c r="X545" i="8"/>
  <c r="X519" i="8"/>
  <c r="X463" i="8"/>
  <c r="X419" i="8"/>
  <c r="X512" i="8"/>
  <c r="X456" i="8"/>
  <c r="X538" i="8"/>
  <c r="X493" i="8"/>
  <c r="X449" i="8"/>
  <c r="X566" i="8"/>
  <c r="X372" i="8"/>
  <c r="X328" i="8"/>
  <c r="X450" i="8"/>
  <c r="X396" i="8"/>
  <c r="X426" i="8"/>
  <c r="X354" i="8"/>
  <c r="X350" i="8"/>
  <c r="X323" i="8"/>
  <c r="X359" i="8"/>
  <c r="X211" i="8"/>
  <c r="X192" i="8"/>
  <c r="X514" i="8"/>
  <c r="X228" i="8"/>
  <c r="X275" i="8"/>
  <c r="X278" i="8"/>
  <c r="X277" i="8"/>
  <c r="X202" i="8"/>
  <c r="X160" i="8"/>
  <c r="X183" i="8"/>
  <c r="X141" i="8"/>
  <c r="X115" i="8"/>
  <c r="X99" i="8"/>
  <c r="X197" i="8"/>
  <c r="X201" i="8"/>
  <c r="X89" i="8"/>
  <c r="X44" i="8"/>
  <c r="X177" i="8"/>
  <c r="X41" i="8"/>
  <c r="X106" i="8"/>
  <c r="X46" i="8"/>
  <c r="X140" i="8"/>
  <c r="X35" i="8"/>
  <c r="X118" i="8"/>
  <c r="X77" i="8"/>
  <c r="X247" i="8"/>
  <c r="X21" i="8"/>
  <c r="X159" i="8"/>
  <c r="X1004" i="8"/>
  <c r="X945" i="8"/>
  <c r="X947" i="8"/>
  <c r="X905" i="8"/>
  <c r="X872" i="8"/>
  <c r="X819" i="8"/>
  <c r="X796" i="8"/>
  <c r="X775" i="8"/>
  <c r="X743" i="8"/>
  <c r="X777" i="8"/>
  <c r="X687" i="8"/>
  <c r="X795" i="8"/>
  <c r="X632" i="8"/>
  <c r="X619" i="8"/>
  <c r="X600" i="8"/>
  <c r="X572" i="8"/>
  <c r="X561" i="8"/>
  <c r="X467" i="8"/>
  <c r="X516" i="8"/>
  <c r="X570" i="8"/>
  <c r="X453" i="8"/>
  <c r="X388" i="8"/>
  <c r="X580" i="8"/>
  <c r="X458" i="8"/>
  <c r="X362" i="8"/>
  <c r="X546" i="8"/>
  <c r="X250" i="8"/>
  <c r="X232" i="8"/>
  <c r="X309" i="8"/>
  <c r="X229" i="8"/>
  <c r="X194" i="8"/>
  <c r="X121" i="8"/>
  <c r="X208" i="8"/>
  <c r="X92" i="8"/>
  <c r="X178" i="8"/>
  <c r="X130" i="8"/>
  <c r="X153" i="8"/>
  <c r="X134" i="8"/>
  <c r="X30" i="8"/>
  <c r="X163" i="8"/>
  <c r="X973" i="8"/>
  <c r="X992" i="8"/>
  <c r="X921" i="8"/>
  <c r="X952" i="8"/>
  <c r="X847" i="8"/>
  <c r="X850" i="8"/>
  <c r="X899" i="8"/>
  <c r="X757" i="8"/>
  <c r="X747" i="8"/>
  <c r="X724" i="8"/>
  <c r="X726" i="8"/>
  <c r="X676" i="8"/>
  <c r="X622" i="8"/>
  <c r="X611" i="8"/>
  <c r="X621" i="8"/>
  <c r="X552" i="8"/>
  <c r="X541" i="8"/>
  <c r="X459" i="8"/>
  <c r="X508" i="8"/>
  <c r="X524" i="8"/>
  <c r="X433" i="8"/>
  <c r="X368" i="8"/>
  <c r="X422" i="8"/>
  <c r="X416" i="8"/>
  <c r="X342" i="8"/>
  <c r="X303" i="8"/>
  <c r="X188" i="8"/>
  <c r="X224" i="8"/>
  <c r="X242" i="8"/>
  <c r="X191" i="8"/>
  <c r="X276" i="8"/>
  <c r="X113" i="8"/>
  <c r="X186" i="8"/>
  <c r="X87" i="8"/>
  <c r="X166" i="8"/>
  <c r="X98" i="8"/>
  <c r="X124" i="8"/>
  <c r="X102" i="8"/>
  <c r="X148" i="8"/>
  <c r="X155" i="8"/>
  <c r="X963" i="8"/>
  <c r="X944" i="8"/>
  <c r="X930" i="8"/>
  <c r="X878" i="8"/>
  <c r="X852" i="8"/>
  <c r="X856" i="8"/>
  <c r="X853" i="8"/>
  <c r="X794" i="8"/>
  <c r="X705" i="8"/>
  <c r="X686" i="8"/>
  <c r="X732" i="8"/>
  <c r="X697" i="8"/>
  <c r="X594" i="8"/>
  <c r="X644" i="8"/>
  <c r="X567" i="8"/>
  <c r="X669" i="8"/>
  <c r="X542" i="8"/>
  <c r="X431" i="8"/>
  <c r="X480" i="8"/>
  <c r="X517" i="8"/>
  <c r="X417" i="8"/>
  <c r="X340" i="8"/>
  <c r="X414" i="8"/>
  <c r="X291" i="8"/>
  <c r="X482" i="8"/>
  <c r="X235" i="8"/>
  <c r="X146" i="8"/>
  <c r="X311" i="8"/>
  <c r="X214" i="8"/>
  <c r="X203" i="8"/>
  <c r="X206" i="8"/>
  <c r="X105" i="8"/>
  <c r="X294" i="8"/>
  <c r="X71" i="8"/>
  <c r="X68" i="8"/>
  <c r="X58" i="8"/>
  <c r="X56" i="8"/>
  <c r="X86" i="8"/>
  <c r="X45" i="8"/>
  <c r="AA45" i="8" s="1"/>
  <c r="AB45" i="8" s="1"/>
  <c r="AC45" i="8" s="1"/>
  <c r="X980" i="8"/>
  <c r="X941" i="8"/>
  <c r="X909" i="8"/>
  <c r="X870" i="8"/>
  <c r="X848" i="8"/>
  <c r="X814" i="8"/>
  <c r="X815" i="8"/>
  <c r="X789" i="8"/>
  <c r="X701" i="8"/>
  <c r="X682" i="8"/>
  <c r="X666" i="8"/>
  <c r="X692" i="8"/>
  <c r="X590" i="8"/>
  <c r="X643" i="8"/>
  <c r="X563" i="8"/>
  <c r="X588" i="8"/>
  <c r="X529" i="8"/>
  <c r="X427" i="8"/>
  <c r="X476" i="8"/>
  <c r="X513" i="8"/>
  <c r="X410" i="8"/>
  <c r="X336" i="8"/>
  <c r="X402" i="8"/>
  <c r="X290" i="8"/>
  <c r="X382" i="8"/>
  <c r="X219" i="8"/>
  <c r="X144" i="8"/>
  <c r="X298" i="8"/>
  <c r="X209" i="8"/>
  <c r="X193" i="8"/>
  <c r="X147" i="8"/>
  <c r="X103" i="8"/>
  <c r="X260" i="8"/>
  <c r="X64" i="8"/>
  <c r="X61" i="8"/>
  <c r="X53" i="8"/>
  <c r="X43" i="8"/>
  <c r="X84" i="8"/>
  <c r="X33" i="8"/>
  <c r="X964" i="8"/>
  <c r="X938" i="8"/>
  <c r="X906" i="8"/>
  <c r="X854" i="8"/>
  <c r="X813" i="8"/>
  <c r="X868" i="8"/>
  <c r="X806" i="8"/>
  <c r="X774" i="8"/>
  <c r="X781" i="8"/>
  <c r="X772" i="8"/>
  <c r="X664" i="8"/>
  <c r="X680" i="8"/>
  <c r="X586" i="8"/>
  <c r="X631" i="8"/>
  <c r="X547" i="8"/>
  <c r="X700" i="8"/>
  <c r="X523" i="8"/>
  <c r="X423" i="8"/>
  <c r="X472" i="8"/>
  <c r="X497" i="8"/>
  <c r="X592" i="8"/>
  <c r="X332" i="8"/>
  <c r="X401" i="8"/>
  <c r="X454" i="8"/>
  <c r="X331" i="8"/>
  <c r="X215" i="8"/>
  <c r="X142" i="8"/>
  <c r="X283" i="8"/>
  <c r="X335" i="8"/>
  <c r="X162" i="8"/>
  <c r="X143" i="8"/>
  <c r="X101" i="8"/>
  <c r="X217" i="8"/>
  <c r="X55" i="8"/>
  <c r="X48" i="8"/>
  <c r="X51" i="8"/>
  <c r="X37" i="8"/>
  <c r="X81" i="8"/>
  <c r="X25" i="8"/>
  <c r="X997" i="8"/>
  <c r="X920" i="8"/>
  <c r="X882" i="8"/>
  <c r="X924" i="8"/>
  <c r="X860" i="8"/>
  <c r="X811" i="8"/>
  <c r="X788" i="8"/>
  <c r="X752" i="8"/>
  <c r="X782" i="8"/>
  <c r="X758" i="8"/>
  <c r="X688" i="8"/>
  <c r="X667" i="8"/>
  <c r="X715" i="8"/>
  <c r="X656" i="8"/>
  <c r="X539" i="8"/>
  <c r="X633" i="8"/>
  <c r="X515" i="8"/>
  <c r="X403" i="8"/>
  <c r="X452" i="8"/>
  <c r="X489" i="8"/>
  <c r="X522" i="8"/>
  <c r="X324" i="8"/>
  <c r="X381" i="8"/>
  <c r="X349" i="8"/>
  <c r="X315" i="8"/>
  <c r="X345" i="8"/>
  <c r="X494" i="8"/>
  <c r="X259" i="8"/>
  <c r="X273" i="8"/>
  <c r="X158" i="8"/>
  <c r="X139" i="8"/>
  <c r="X97" i="8"/>
  <c r="X190" i="8"/>
  <c r="X36" i="8"/>
  <c r="X39" i="8"/>
  <c r="X32" i="8"/>
  <c r="X27" i="8"/>
  <c r="X73" i="8"/>
  <c r="X16" i="8"/>
  <c r="X974" i="8"/>
  <c r="X961" i="8"/>
  <c r="X949" i="8"/>
  <c r="X885" i="8"/>
  <c r="X876" i="8"/>
  <c r="X879" i="8"/>
  <c r="X808" i="8"/>
  <c r="X780" i="8"/>
  <c r="X770" i="8"/>
  <c r="X785" i="8"/>
  <c r="X695" i="8"/>
  <c r="X642" i="8"/>
  <c r="X628" i="8"/>
  <c r="X672" i="8"/>
  <c r="X608" i="8"/>
  <c r="X601" i="8"/>
  <c r="X569" i="8"/>
  <c r="X487" i="8"/>
  <c r="X562" i="8"/>
  <c r="X424" i="8"/>
  <c r="X461" i="8"/>
  <c r="X397" i="8"/>
  <c r="X296" i="8"/>
  <c r="X365" i="8"/>
  <c r="X394" i="8"/>
  <c r="X406" i="8"/>
  <c r="X258" i="8"/>
  <c r="X293" i="8"/>
  <c r="X245" i="8"/>
  <c r="X285" i="8"/>
  <c r="X221" i="8"/>
  <c r="X125" i="8"/>
  <c r="X264" i="8"/>
  <c r="X110" i="8"/>
  <c r="X189" i="8"/>
  <c r="X11" i="8"/>
  <c r="X161" i="8"/>
  <c r="X225" i="8"/>
  <c r="X49" i="8"/>
  <c r="X210" i="8"/>
  <c r="X1001" i="8"/>
  <c r="X953" i="8"/>
  <c r="X946" i="8"/>
  <c r="X908" i="8"/>
  <c r="X851" i="8"/>
  <c r="X846" i="8"/>
  <c r="X800" i="8"/>
  <c r="X778" i="8"/>
  <c r="X755" i="8"/>
  <c r="X779" i="8"/>
  <c r="X691" i="8"/>
  <c r="X638" i="8"/>
  <c r="X649" i="8"/>
  <c r="X623" i="8"/>
  <c r="X604" i="8"/>
  <c r="X583" i="8"/>
  <c r="X565" i="8"/>
  <c r="X483" i="8"/>
  <c r="X520" i="8"/>
  <c r="X420" i="8"/>
  <c r="X457" i="8"/>
  <c r="X392" i="8"/>
  <c r="X292" i="8"/>
  <c r="X532" i="8"/>
  <c r="X383" i="8"/>
  <c r="X391" i="8"/>
  <c r="X254" i="8"/>
  <c r="X282" i="8"/>
  <c r="X319" i="8"/>
  <c r="X241" i="8"/>
  <c r="X205" i="8"/>
  <c r="X123" i="8"/>
  <c r="X213" i="8"/>
  <c r="X100" i="8"/>
  <c r="X187" i="8"/>
  <c r="X351" i="8"/>
  <c r="X157" i="8"/>
  <c r="X151" i="8"/>
  <c r="X40" i="8"/>
  <c r="X167" i="8"/>
  <c r="X59" i="8"/>
  <c r="X150" i="8"/>
  <c r="X66" i="8"/>
  <c r="X69" i="8"/>
  <c r="X10" i="8"/>
  <c r="X94" i="8"/>
  <c r="X14" i="8"/>
  <c r="X62" i="8"/>
  <c r="L27" i="7"/>
  <c r="Q35" i="3" s="1"/>
  <c r="Z36" i="4"/>
  <c r="L23" i="7"/>
  <c r="Q31" i="3" s="1"/>
  <c r="Z32" i="4"/>
  <c r="V148" i="8"/>
  <c r="V84" i="8"/>
  <c r="V14" i="8"/>
  <c r="V9" i="8"/>
  <c r="V8" i="8"/>
  <c r="V123" i="8"/>
  <c r="V10" i="8"/>
  <c r="V21" i="8"/>
  <c r="V15" i="8"/>
  <c r="V88" i="8"/>
  <c r="V45" i="8"/>
  <c r="V86" i="8"/>
  <c r="V49" i="8"/>
  <c r="V25" i="8"/>
  <c r="AA25" i="8" s="1"/>
  <c r="V67" i="8"/>
  <c r="V17" i="8"/>
  <c r="V95" i="8"/>
  <c r="V90" i="8"/>
  <c r="V60" i="8"/>
  <c r="V111" i="8"/>
  <c r="V139" i="8"/>
  <c r="V33" i="8"/>
  <c r="V113" i="8"/>
  <c r="V65" i="8"/>
  <c r="V96" i="8"/>
  <c r="V81" i="8"/>
  <c r="V54" i="8"/>
  <c r="V143" i="8"/>
  <c r="V40" i="8"/>
  <c r="V995" i="8"/>
  <c r="V993" i="8"/>
  <c r="V989" i="8"/>
  <c r="V958" i="8"/>
  <c r="V950" i="8"/>
  <c r="V968" i="8"/>
  <c r="V936" i="8"/>
  <c r="V925" i="8"/>
  <c r="V920" i="8"/>
  <c r="V892" i="8"/>
  <c r="V887" i="8"/>
  <c r="V948" i="8"/>
  <c r="V880" i="8"/>
  <c r="V893" i="8"/>
  <c r="V910" i="8"/>
  <c r="V875" i="8"/>
  <c r="V854" i="8"/>
  <c r="V877" i="8"/>
  <c r="V848" i="8"/>
  <c r="V840" i="8"/>
  <c r="V959" i="8"/>
  <c r="V874" i="8"/>
  <c r="V806" i="8"/>
  <c r="V833" i="8"/>
  <c r="V844" i="8"/>
  <c r="V831" i="8"/>
  <c r="V812" i="8"/>
  <c r="V770" i="8"/>
  <c r="V740" i="8"/>
  <c r="V785" i="8"/>
  <c r="V777" i="8"/>
  <c r="V716" i="8"/>
  <c r="V764" i="8"/>
  <c r="V745" i="8"/>
  <c r="V719" i="8"/>
  <c r="V794" i="8"/>
  <c r="V702" i="8"/>
  <c r="V698" i="8"/>
  <c r="V715" i="8"/>
  <c r="V662" i="8"/>
  <c r="V768" i="8"/>
  <c r="V755" i="8"/>
  <c r="V706" i="8"/>
  <c r="V613" i="8"/>
  <c r="V581" i="8"/>
  <c r="V628" i="8"/>
  <c r="V622" i="8"/>
  <c r="V590" i="8"/>
  <c r="V619" i="8"/>
  <c r="V586" i="8"/>
  <c r="V550" i="8"/>
  <c r="V667" i="8"/>
  <c r="V567" i="8"/>
  <c r="V616" i="8"/>
  <c r="V631" i="8"/>
  <c r="V552" i="8"/>
  <c r="V629" i="8"/>
  <c r="V522" i="8"/>
  <c r="V490" i="8"/>
  <c r="V458" i="8"/>
  <c r="V426" i="8"/>
  <c r="V608" i="8"/>
  <c r="V527" i="8"/>
  <c r="V495" i="8"/>
  <c r="V463" i="8"/>
  <c r="V431" i="8"/>
  <c r="V549" i="8"/>
  <c r="V492" i="8"/>
  <c r="V460" i="8"/>
  <c r="V428" i="8"/>
  <c r="V509" i="8"/>
  <c r="V557" i="8"/>
  <c r="V379" i="8"/>
  <c r="V347" i="8"/>
  <c r="V315" i="8"/>
  <c r="V283" i="8"/>
  <c r="V411" i="8"/>
  <c r="V384" i="8"/>
  <c r="V517" i="8"/>
  <c r="V345" i="8"/>
  <c r="V465" i="8"/>
  <c r="V415" i="8"/>
  <c r="V449" i="8"/>
  <c r="V312" i="8"/>
  <c r="V394" i="8"/>
  <c r="V297" i="8"/>
  <c r="V222" i="8"/>
  <c r="V277" i="8"/>
  <c r="V210" i="8"/>
  <c r="V175" i="8"/>
  <c r="V317" i="8"/>
  <c r="V215" i="8"/>
  <c r="V270" i="8"/>
  <c r="V326" i="8"/>
  <c r="V229" i="8"/>
  <c r="V325" i="8"/>
  <c r="V260" i="8"/>
  <c r="V168" i="8"/>
  <c r="V201" i="8"/>
  <c r="V138" i="8"/>
  <c r="V122" i="8"/>
  <c r="V106" i="8"/>
  <c r="V192" i="8"/>
  <c r="V204" i="8"/>
  <c r="V156" i="8"/>
  <c r="V248" i="8"/>
  <c r="V188" i="8"/>
  <c r="V80" i="8"/>
  <c r="V42" i="8"/>
  <c r="V107" i="8"/>
  <c r="V13" i="8"/>
  <c r="V100" i="8"/>
  <c r="V64" i="8"/>
  <c r="V263" i="8"/>
  <c r="V91" i="8"/>
  <c r="V19" i="8"/>
  <c r="V101" i="8"/>
  <c r="V46" i="8"/>
  <c r="V119" i="8"/>
  <c r="V35" i="8"/>
  <c r="V77" i="8"/>
  <c r="V1006" i="8"/>
  <c r="V991" i="8"/>
  <c r="V987" i="8"/>
  <c r="V969" i="8"/>
  <c r="V977" i="8"/>
  <c r="V964" i="8"/>
  <c r="V930" i="8"/>
  <c r="V953" i="8"/>
  <c r="V960" i="8"/>
  <c r="V884" i="8"/>
  <c r="V879" i="8"/>
  <c r="V937" i="8"/>
  <c r="V872" i="8"/>
  <c r="V891" i="8"/>
  <c r="V883" i="8"/>
  <c r="V843" i="8"/>
  <c r="V851" i="8"/>
  <c r="V870" i="8"/>
  <c r="V845" i="8"/>
  <c r="V837" i="8"/>
  <c r="V957" i="8"/>
  <c r="V871" i="8"/>
  <c r="V802" i="8"/>
  <c r="V813" i="8"/>
  <c r="V832" i="8"/>
  <c r="V801" i="8"/>
  <c r="V805" i="8"/>
  <c r="V783" i="8"/>
  <c r="V736" i="8"/>
  <c r="V782" i="8"/>
  <c r="V767" i="8"/>
  <c r="V712" i="8"/>
  <c r="V763" i="8"/>
  <c r="V741" i="8"/>
  <c r="V703" i="8"/>
  <c r="V786" i="8"/>
  <c r="V774" i="8"/>
  <c r="V694" i="8"/>
  <c r="V683" i="8"/>
  <c r="V660" i="8"/>
  <c r="V717" i="8"/>
  <c r="V701" i="8"/>
  <c r="V673" i="8"/>
  <c r="V609" i="8"/>
  <c r="V577" i="8"/>
  <c r="V664" i="8"/>
  <c r="V618" i="8"/>
  <c r="V670" i="8"/>
  <c r="V615" i="8"/>
  <c r="V580" i="8"/>
  <c r="V546" i="8"/>
  <c r="V620" i="8"/>
  <c r="V563" i="8"/>
  <c r="V600" i="8"/>
  <c r="V583" i="8"/>
  <c r="V548" i="8"/>
  <c r="V612" i="8"/>
  <c r="V518" i="8"/>
  <c r="V486" i="8"/>
  <c r="V454" i="8"/>
  <c r="V422" i="8"/>
  <c r="V553" i="8"/>
  <c r="V523" i="8"/>
  <c r="V491" i="8"/>
  <c r="V459" i="8"/>
  <c r="V427" i="8"/>
  <c r="V520" i="8"/>
  <c r="V488" i="8"/>
  <c r="V456" i="8"/>
  <c r="V424" i="8"/>
  <c r="V493" i="8"/>
  <c r="V445" i="8"/>
  <c r="V375" i="8"/>
  <c r="V343" i="8"/>
  <c r="V311" i="8"/>
  <c r="V279" i="8"/>
  <c r="V661" i="8"/>
  <c r="V380" i="8"/>
  <c r="V501" i="8"/>
  <c r="V337" i="8"/>
  <c r="V405" i="8"/>
  <c r="V389" i="8"/>
  <c r="V377" i="8"/>
  <c r="V304" i="8"/>
  <c r="V513" i="8"/>
  <c r="V280" i="8"/>
  <c r="V218" i="8"/>
  <c r="V273" i="8"/>
  <c r="V203" i="8"/>
  <c r="V171" i="8"/>
  <c r="V243" i="8"/>
  <c r="V211" i="8"/>
  <c r="V266" i="8"/>
  <c r="V300" i="8"/>
  <c r="V225" i="8"/>
  <c r="V314" i="8"/>
  <c r="V256" i="8"/>
  <c r="V373" i="8"/>
  <c r="V180" i="8"/>
  <c r="V136" i="8"/>
  <c r="V120" i="8"/>
  <c r="V104" i="8"/>
  <c r="V182" i="8"/>
  <c r="V194" i="8"/>
  <c r="V154" i="8"/>
  <c r="V224" i="8"/>
  <c r="V178" i="8"/>
  <c r="V76" i="8"/>
  <c r="V38" i="8"/>
  <c r="V93" i="8"/>
  <c r="V186" i="8"/>
  <c r="V92" i="8"/>
  <c r="V55" i="8"/>
  <c r="V245" i="8"/>
  <c r="V68" i="8"/>
  <c r="V11" i="8"/>
  <c r="V98" i="8"/>
  <c r="V32" i="8"/>
  <c r="V115" i="8"/>
  <c r="V27" i="8"/>
  <c r="V129" i="8"/>
  <c r="V978" i="8"/>
  <c r="V992" i="8"/>
  <c r="V988" i="8"/>
  <c r="V999" i="8"/>
  <c r="V955" i="8"/>
  <c r="V973" i="8"/>
  <c r="V922" i="8"/>
  <c r="V941" i="8"/>
  <c r="V932" i="8"/>
  <c r="V934" i="8"/>
  <c r="V908" i="8"/>
  <c r="V899" i="8"/>
  <c r="V878" i="8"/>
  <c r="V863" i="8"/>
  <c r="V886" i="8"/>
  <c r="V823" i="8"/>
  <c r="V865" i="8"/>
  <c r="V836" i="8"/>
  <c r="V830" i="8"/>
  <c r="V803" i="8"/>
  <c r="V796" i="8"/>
  <c r="V790" i="8"/>
  <c r="V756" i="8"/>
  <c r="V781" i="8"/>
  <c r="V762" i="8"/>
  <c r="V700" i="8"/>
  <c r="V705" i="8"/>
  <c r="V697" i="8"/>
  <c r="V734" i="8"/>
  <c r="V723" i="8"/>
  <c r="V669" i="8"/>
  <c r="V649" i="8"/>
  <c r="V699" i="8"/>
  <c r="V659" i="8"/>
  <c r="V597" i="8"/>
  <c r="V638" i="8"/>
  <c r="V614" i="8"/>
  <c r="V643" i="8"/>
  <c r="V595" i="8"/>
  <c r="V542" i="8"/>
  <c r="V584" i="8"/>
  <c r="V543" i="8"/>
  <c r="V578" i="8"/>
  <c r="V536" i="8"/>
  <c r="V533" i="8"/>
  <c r="V482" i="8"/>
  <c r="V442" i="8"/>
  <c r="V402" i="8"/>
  <c r="V519" i="8"/>
  <c r="V479" i="8"/>
  <c r="V439" i="8"/>
  <c r="V516" i="8"/>
  <c r="V476" i="8"/>
  <c r="V436" i="8"/>
  <c r="V477" i="8"/>
  <c r="V395" i="8"/>
  <c r="V355" i="8"/>
  <c r="V307" i="8"/>
  <c r="V505" i="8"/>
  <c r="V392" i="8"/>
  <c r="V485" i="8"/>
  <c r="V313" i="8"/>
  <c r="V330" i="8"/>
  <c r="V374" i="8"/>
  <c r="V497" i="8"/>
  <c r="V324" i="8"/>
  <c r="V214" i="8"/>
  <c r="V261" i="8"/>
  <c r="V183" i="8"/>
  <c r="V239" i="8"/>
  <c r="V365" i="8"/>
  <c r="V569" i="8"/>
  <c r="V221" i="8"/>
  <c r="V276" i="8"/>
  <c r="V190" i="8"/>
  <c r="V170" i="8"/>
  <c r="V130" i="8"/>
  <c r="V110" i="8"/>
  <c r="V181" i="8"/>
  <c r="V164" i="8"/>
  <c r="V306" i="8"/>
  <c r="V177" i="8"/>
  <c r="V62" i="8"/>
  <c r="V155" i="8"/>
  <c r="V185" i="8"/>
  <c r="V85" i="8"/>
  <c r="V12" i="8"/>
  <c r="V61" i="8"/>
  <c r="V197" i="8"/>
  <c r="V53" i="8"/>
  <c r="V97" i="8"/>
  <c r="V209" i="8"/>
  <c r="V984" i="8"/>
  <c r="V962" i="8"/>
  <c r="V981" i="8"/>
  <c r="V947" i="8"/>
  <c r="V970" i="8"/>
  <c r="V914" i="8"/>
  <c r="V938" i="8"/>
  <c r="V895" i="8"/>
  <c r="V903" i="8"/>
  <c r="V905" i="8"/>
  <c r="V896" i="8"/>
  <c r="V873" i="8"/>
  <c r="V860" i="8"/>
  <c r="V882" i="8"/>
  <c r="V820" i="8"/>
  <c r="V858" i="8"/>
  <c r="V816" i="8"/>
  <c r="V825" i="8"/>
  <c r="V799" i="8"/>
  <c r="V792" i="8"/>
  <c r="V809" i="8"/>
  <c r="V752" i="8"/>
  <c r="V738" i="8"/>
  <c r="V739" i="8"/>
  <c r="V788" i="8"/>
  <c r="V749" i="8"/>
  <c r="V693" i="8"/>
  <c r="V729" i="8"/>
  <c r="V707" i="8"/>
  <c r="V695" i="8"/>
  <c r="V645" i="8"/>
  <c r="V676" i="8"/>
  <c r="V658" i="8"/>
  <c r="V593" i="8"/>
  <c r="V630" i="8"/>
  <c r="V610" i="8"/>
  <c r="V642" i="8"/>
  <c r="V592" i="8"/>
  <c r="V538" i="8"/>
  <c r="V579" i="8"/>
  <c r="V539" i="8"/>
  <c r="V572" i="8"/>
  <c r="V532" i="8"/>
  <c r="V565" i="8"/>
  <c r="V478" i="8"/>
  <c r="V438" i="8"/>
  <c r="V398" i="8"/>
  <c r="V515" i="8"/>
  <c r="V475" i="8"/>
  <c r="V435" i="8"/>
  <c r="V512" i="8"/>
  <c r="V472" i="8"/>
  <c r="V432" i="8"/>
  <c r="V461" i="8"/>
  <c r="V391" i="8"/>
  <c r="V351" i="8"/>
  <c r="V303" i="8"/>
  <c r="V489" i="8"/>
  <c r="V388" i="8"/>
  <c r="V469" i="8"/>
  <c r="V305" i="8"/>
  <c r="V481" i="8"/>
  <c r="V352" i="8"/>
  <c r="V437" i="8"/>
  <c r="V318" i="8"/>
  <c r="V401" i="8"/>
  <c r="V257" i="8"/>
  <c r="V179" i="8"/>
  <c r="V235" i="8"/>
  <c r="V332" i="8"/>
  <c r="V340" i="8"/>
  <c r="V217" i="8"/>
  <c r="V272" i="8"/>
  <c r="V189" i="8"/>
  <c r="V169" i="8"/>
  <c r="V128" i="8"/>
  <c r="V108" i="8"/>
  <c r="V396" i="8"/>
  <c r="V162" i="8"/>
  <c r="V275" i="8"/>
  <c r="V240" i="8"/>
  <c r="V57" i="8"/>
  <c r="V127" i="8"/>
  <c r="V166" i="8"/>
  <c r="V79" i="8"/>
  <c r="V310" i="8"/>
  <c r="V48" i="8"/>
  <c r="V141" i="8"/>
  <c r="V51" i="8"/>
  <c r="V70" i="8"/>
  <c r="V208" i="8"/>
  <c r="V1003" i="8"/>
  <c r="V982" i="8"/>
  <c r="V975" i="8"/>
  <c r="V997" i="8"/>
  <c r="V945" i="8"/>
  <c r="V898" i="8"/>
  <c r="V928" i="8"/>
  <c r="V868" i="8"/>
  <c r="V918" i="8"/>
  <c r="V888" i="8"/>
  <c r="V926" i="8"/>
  <c r="V867" i="8"/>
  <c r="V857" i="8"/>
  <c r="V850" i="8"/>
  <c r="V814" i="8"/>
  <c r="V881" i="8"/>
  <c r="V828" i="8"/>
  <c r="V855" i="8"/>
  <c r="V847" i="8"/>
  <c r="V780" i="8"/>
  <c r="V789" i="8"/>
  <c r="V744" i="8"/>
  <c r="V760" i="8"/>
  <c r="V728" i="8"/>
  <c r="V769" i="8"/>
  <c r="V725" i="8"/>
  <c r="V685" i="8"/>
  <c r="V713" i="8"/>
  <c r="V686" i="8"/>
  <c r="V672" i="8"/>
  <c r="V637" i="8"/>
  <c r="V679" i="8"/>
  <c r="V625" i="8"/>
  <c r="V585" i="8"/>
  <c r="V650" i="8"/>
  <c r="V602" i="8"/>
  <c r="V623" i="8"/>
  <c r="V570" i="8"/>
  <c r="V530" i="8"/>
  <c r="V571" i="8"/>
  <c r="V692" i="8"/>
  <c r="V564" i="8"/>
  <c r="V633" i="8"/>
  <c r="V510" i="8"/>
  <c r="V470" i="8"/>
  <c r="V430" i="8"/>
  <c r="V576" i="8"/>
  <c r="V507" i="8"/>
  <c r="V467" i="8"/>
  <c r="V419" i="8"/>
  <c r="V504" i="8"/>
  <c r="V464" i="8"/>
  <c r="V416" i="8"/>
  <c r="V425" i="8"/>
  <c r="V383" i="8"/>
  <c r="V335" i="8"/>
  <c r="V295" i="8"/>
  <c r="V433" i="8"/>
  <c r="V372" i="8"/>
  <c r="V385" i="8"/>
  <c r="V286" i="8"/>
  <c r="V357" i="8"/>
  <c r="V336" i="8"/>
  <c r="V400" i="8"/>
  <c r="V242" i="8"/>
  <c r="V334" i="8"/>
  <c r="V249" i="8"/>
  <c r="V150" i="8"/>
  <c r="V227" i="8"/>
  <c r="V274" i="8"/>
  <c r="V290" i="8"/>
  <c r="V207" i="8"/>
  <c r="V264" i="8"/>
  <c r="V285" i="8"/>
  <c r="V149" i="8"/>
  <c r="V124" i="8"/>
  <c r="V342" i="8"/>
  <c r="V316" i="8"/>
  <c r="V158" i="8"/>
  <c r="V184" i="8"/>
  <c r="V109" i="8"/>
  <c r="V47" i="8"/>
  <c r="V59" i="8"/>
  <c r="V137" i="8"/>
  <c r="V71" i="8"/>
  <c r="V176" i="8"/>
  <c r="V39" i="8"/>
  <c r="V117" i="8"/>
  <c r="V165" i="8"/>
  <c r="V56" i="8"/>
  <c r="V73" i="8"/>
  <c r="V1000" i="8"/>
  <c r="V996" i="8"/>
  <c r="V990" i="8"/>
  <c r="V980" i="8"/>
  <c r="V986" i="8"/>
  <c r="V911" i="8"/>
  <c r="V944" i="8"/>
  <c r="V952" i="8"/>
  <c r="V909" i="8"/>
  <c r="V915" i="8"/>
  <c r="V913" i="8"/>
  <c r="V889" i="8"/>
  <c r="V866" i="8"/>
  <c r="V897" i="8"/>
  <c r="V818" i="8"/>
  <c r="V846" i="8"/>
  <c r="V861" i="8"/>
  <c r="V810" i="8"/>
  <c r="V807" i="8"/>
  <c r="V800" i="8"/>
  <c r="V784" i="8"/>
  <c r="V771" i="8"/>
  <c r="V753" i="8"/>
  <c r="V733" i="8"/>
  <c r="V704" i="8"/>
  <c r="V710" i="8"/>
  <c r="V754" i="8"/>
  <c r="V742" i="8"/>
  <c r="V746" i="8"/>
  <c r="V727" i="8"/>
  <c r="V653" i="8"/>
  <c r="V731" i="8"/>
  <c r="V636" i="8"/>
  <c r="V601" i="8"/>
  <c r="V639" i="8"/>
  <c r="V626" i="8"/>
  <c r="V675" i="8"/>
  <c r="V599" i="8"/>
  <c r="V554" i="8"/>
  <c r="V663" i="8"/>
  <c r="V547" i="8"/>
  <c r="V635" i="8"/>
  <c r="V540" i="8"/>
  <c r="V537" i="8"/>
  <c r="V494" i="8"/>
  <c r="V446" i="8"/>
  <c r="V406" i="8"/>
  <c r="V529" i="8"/>
  <c r="V483" i="8"/>
  <c r="V443" i="8"/>
  <c r="V582" i="8"/>
  <c r="V480" i="8"/>
  <c r="V440" i="8"/>
  <c r="V524" i="8"/>
  <c r="V399" i="8"/>
  <c r="V359" i="8"/>
  <c r="V319" i="8"/>
  <c r="V521" i="8"/>
  <c r="V397" i="8"/>
  <c r="V356" i="8"/>
  <c r="V321" i="8"/>
  <c r="V338" i="8"/>
  <c r="V288" i="8"/>
  <c r="V531" i="8"/>
  <c r="V349" i="8"/>
  <c r="V226" i="8"/>
  <c r="V265" i="8"/>
  <c r="V187" i="8"/>
  <c r="V322" i="8"/>
  <c r="V366" i="8"/>
  <c r="V250" i="8"/>
  <c r="V233" i="8"/>
  <c r="V292" i="8"/>
  <c r="V200" i="8"/>
  <c r="V202" i="8"/>
  <c r="V132" i="8"/>
  <c r="V112" i="8"/>
  <c r="V232" i="8"/>
  <c r="V172" i="8"/>
  <c r="V370" i="8"/>
  <c r="V228" i="8"/>
  <c r="V69" i="8"/>
  <c r="V159" i="8"/>
  <c r="V18" i="8"/>
  <c r="V87" i="8"/>
  <c r="V26" i="8"/>
  <c r="V99" i="8"/>
  <c r="V198" i="8"/>
  <c r="V58" i="8"/>
  <c r="V135" i="8"/>
  <c r="V20" i="8"/>
  <c r="V939" i="8"/>
  <c r="V779" i="8"/>
  <c r="V689" i="8"/>
  <c r="V684" i="8"/>
  <c r="V691" i="8"/>
  <c r="V589" i="8"/>
  <c r="V606" i="8"/>
  <c r="V575" i="8"/>
  <c r="V574" i="8"/>
  <c r="V568" i="8"/>
  <c r="V514" i="8"/>
  <c r="V434" i="8"/>
  <c r="V511" i="8"/>
  <c r="V423" i="8"/>
  <c r="V468" i="8"/>
  <c r="V457" i="8"/>
  <c r="V339" i="8"/>
  <c r="V473" i="8"/>
  <c r="V441" i="8"/>
  <c r="V386" i="8"/>
  <c r="V407" i="8"/>
  <c r="V348" i="8"/>
  <c r="V167" i="8"/>
  <c r="V289" i="8"/>
  <c r="V213" i="8"/>
  <c r="V301" i="8"/>
  <c r="V126" i="8"/>
  <c r="V369" i="8"/>
  <c r="V205" i="8"/>
  <c r="V52" i="8"/>
  <c r="V147" i="8"/>
  <c r="V196" i="8"/>
  <c r="V125" i="8"/>
  <c r="V63" i="8"/>
  <c r="V998" i="8"/>
  <c r="V979" i="8"/>
  <c r="V972" i="8"/>
  <c r="V974" i="8"/>
  <c r="V942" i="8"/>
  <c r="V967" i="8"/>
  <c r="V931" i="8"/>
  <c r="V946" i="8"/>
  <c r="V917" i="8"/>
  <c r="V864" i="8"/>
  <c r="V907" i="8"/>
  <c r="V940" i="8"/>
  <c r="V849" i="8"/>
  <c r="V842" i="8"/>
  <c r="V859" i="8"/>
  <c r="V827" i="8"/>
  <c r="V822" i="8"/>
  <c r="V839" i="8"/>
  <c r="V829" i="8"/>
  <c r="V778" i="8"/>
  <c r="V787" i="8"/>
  <c r="V732" i="8"/>
  <c r="V758" i="8"/>
  <c r="V724" i="8"/>
  <c r="V761" i="8"/>
  <c r="V714" i="8"/>
  <c r="V681" i="8"/>
  <c r="V773" i="8"/>
  <c r="V682" i="8"/>
  <c r="V696" i="8"/>
  <c r="V711" i="8"/>
  <c r="V665" i="8"/>
  <c r="V621" i="8"/>
  <c r="V688" i="8"/>
  <c r="V640" i="8"/>
  <c r="V598" i="8"/>
  <c r="V611" i="8"/>
  <c r="V566" i="8"/>
  <c r="V526" i="8"/>
  <c r="V559" i="8"/>
  <c r="V655" i="8"/>
  <c r="V560" i="8"/>
  <c r="V596" i="8"/>
  <c r="V506" i="8"/>
  <c r="V466" i="8"/>
  <c r="V418" i="8"/>
  <c r="V573" i="8"/>
  <c r="V503" i="8"/>
  <c r="V455" i="8"/>
  <c r="V561" i="8"/>
  <c r="V500" i="8"/>
  <c r="V452" i="8"/>
  <c r="V412" i="8"/>
  <c r="V421" i="8"/>
  <c r="V371" i="8"/>
  <c r="V331" i="8"/>
  <c r="V291" i="8"/>
  <c r="V453" i="8"/>
  <c r="V368" i="8"/>
  <c r="V382" i="8"/>
  <c r="V381" i="8"/>
  <c r="V354" i="8"/>
  <c r="V328" i="8"/>
  <c r="V417" i="8"/>
  <c r="V238" i="8"/>
  <c r="V308" i="8"/>
  <c r="V199" i="8"/>
  <c r="V362" i="8"/>
  <c r="V223" i="8"/>
  <c r="V262" i="8"/>
  <c r="V247" i="8"/>
  <c r="V206" i="8"/>
  <c r="V252" i="8"/>
  <c r="V284" i="8"/>
  <c r="V145" i="8"/>
  <c r="V118" i="8"/>
  <c r="V296" i="8"/>
  <c r="V255" i="8"/>
  <c r="V152" i="8"/>
  <c r="V174" i="8"/>
  <c r="V94" i="8"/>
  <c r="V28" i="8"/>
  <c r="V50" i="8"/>
  <c r="V121" i="8"/>
  <c r="V44" i="8"/>
  <c r="V144" i="8"/>
  <c r="V29" i="8"/>
  <c r="V82" i="8"/>
  <c r="V161" i="8"/>
  <c r="V43" i="8"/>
  <c r="V16" i="8"/>
  <c r="V30" i="8"/>
  <c r="V985" i="8"/>
  <c r="V956" i="8"/>
  <c r="V906" i="8"/>
  <c r="V935" i="8"/>
  <c r="V876" i="8"/>
  <c r="V900" i="8"/>
  <c r="V902" i="8"/>
  <c r="V963" i="8"/>
  <c r="V869" i="8"/>
  <c r="V943" i="8"/>
  <c r="V853" i="8"/>
  <c r="V817" i="8"/>
  <c r="V885" i="8"/>
  <c r="V835" i="8"/>
  <c r="V862" i="8"/>
  <c r="V795" i="8"/>
  <c r="V797" i="8"/>
  <c r="V793" i="8"/>
  <c r="V748" i="8"/>
  <c r="V737" i="8"/>
  <c r="V775" i="8"/>
  <c r="V730" i="8"/>
  <c r="V718" i="8"/>
  <c r="V690" i="8"/>
  <c r="V641" i="8"/>
  <c r="V648" i="8"/>
  <c r="V651" i="8"/>
  <c r="V627" i="8"/>
  <c r="V534" i="8"/>
  <c r="V591" i="8"/>
  <c r="V656" i="8"/>
  <c r="V474" i="8"/>
  <c r="V525" i="8"/>
  <c r="V471" i="8"/>
  <c r="V508" i="8"/>
  <c r="V420" i="8"/>
  <c r="V387" i="8"/>
  <c r="V299" i="8"/>
  <c r="V376" i="8"/>
  <c r="V302" i="8"/>
  <c r="V344" i="8"/>
  <c r="V278" i="8"/>
  <c r="V253" i="8"/>
  <c r="V231" i="8"/>
  <c r="V294" i="8"/>
  <c r="V268" i="8"/>
  <c r="V151" i="8"/>
  <c r="V102" i="8"/>
  <c r="V160" i="8"/>
  <c r="V133" i="8"/>
  <c r="V66" i="8"/>
  <c r="V75" i="8"/>
  <c r="V41" i="8"/>
  <c r="V429" i="8"/>
  <c r="V1001" i="8"/>
  <c r="V965" i="8"/>
  <c r="V966" i="8"/>
  <c r="V971" i="8"/>
  <c r="V927" i="8"/>
  <c r="V933" i="8"/>
  <c r="V923" i="8"/>
  <c r="V929" i="8"/>
  <c r="V983" i="8"/>
  <c r="V856" i="8"/>
  <c r="V904" i="8"/>
  <c r="V894" i="8"/>
  <c r="V841" i="8"/>
  <c r="V834" i="8"/>
  <c r="V852" i="8"/>
  <c r="V824" i="8"/>
  <c r="V819" i="8"/>
  <c r="V838" i="8"/>
  <c r="V808" i="8"/>
  <c r="V798" i="8"/>
  <c r="V772" i="8"/>
  <c r="V766" i="8"/>
  <c r="V751" i="8"/>
  <c r="V720" i="8"/>
  <c r="V726" i="8"/>
  <c r="V709" i="8"/>
  <c r="V677" i="8"/>
  <c r="V750" i="8"/>
  <c r="V678" i="8"/>
  <c r="V671" i="8"/>
  <c r="V687" i="8"/>
  <c r="V647" i="8"/>
  <c r="V617" i="8"/>
  <c r="V668" i="8"/>
  <c r="V634" i="8"/>
  <c r="V594" i="8"/>
  <c r="V607" i="8"/>
  <c r="V562" i="8"/>
  <c r="V680" i="8"/>
  <c r="V555" i="8"/>
  <c r="V654" i="8"/>
  <c r="V556" i="8"/>
  <c r="V588" i="8"/>
  <c r="V502" i="8"/>
  <c r="V462" i="8"/>
  <c r="V414" i="8"/>
  <c r="V541" i="8"/>
  <c r="V499" i="8"/>
  <c r="V451" i="8"/>
  <c r="V722" i="8"/>
  <c r="V496" i="8"/>
  <c r="V448" i="8"/>
  <c r="V408" i="8"/>
  <c r="V409" i="8"/>
  <c r="V367" i="8"/>
  <c r="V327" i="8"/>
  <c r="V287" i="8"/>
  <c r="V413" i="8"/>
  <c r="V364" i="8"/>
  <c r="V353" i="8"/>
  <c r="V378" i="8"/>
  <c r="V298" i="8"/>
  <c r="V320" i="8"/>
  <c r="V390" i="8"/>
  <c r="V234" i="8"/>
  <c r="V281" i="8"/>
  <c r="V195" i="8"/>
  <c r="V361" i="8"/>
  <c r="V219" i="8"/>
  <c r="V258" i="8"/>
  <c r="V241" i="8"/>
  <c r="V350" i="8"/>
  <c r="V341" i="8"/>
  <c r="V244" i="8"/>
  <c r="V140" i="8"/>
  <c r="V116" i="8"/>
  <c r="V267" i="8"/>
  <c r="V212" i="8"/>
  <c r="V146" i="8"/>
  <c r="V173" i="8"/>
  <c r="V83" i="8"/>
  <c r="V216" i="8"/>
  <c r="V31" i="8"/>
  <c r="V105" i="8"/>
  <c r="V36" i="8"/>
  <c r="V131" i="8"/>
  <c r="V23" i="8"/>
  <c r="V78" i="8"/>
  <c r="V157" i="8"/>
  <c r="V37" i="8"/>
  <c r="V251" i="8"/>
  <c r="V1005" i="8"/>
  <c r="V1004" i="8"/>
  <c r="V994" i="8"/>
  <c r="V961" i="8"/>
  <c r="V1002" i="8"/>
  <c r="V919" i="8"/>
  <c r="V951" i="8"/>
  <c r="V954" i="8"/>
  <c r="V924" i="8"/>
  <c r="V916" i="8"/>
  <c r="V949" i="8"/>
  <c r="V901" i="8"/>
  <c r="V890" i="8"/>
  <c r="V921" i="8"/>
  <c r="V826" i="8"/>
  <c r="V912" i="8"/>
  <c r="V821" i="8"/>
  <c r="V815" i="8"/>
  <c r="V811" i="8"/>
  <c r="V804" i="8"/>
  <c r="V791" i="8"/>
  <c r="V776" i="8"/>
  <c r="V757" i="8"/>
  <c r="V735" i="8"/>
  <c r="V708" i="8"/>
  <c r="V721" i="8"/>
  <c r="V765" i="8"/>
  <c r="V759" i="8"/>
  <c r="V747" i="8"/>
  <c r="V674" i="8"/>
  <c r="V657" i="8"/>
  <c r="V743" i="8"/>
  <c r="V646" i="8"/>
  <c r="V605" i="8"/>
  <c r="V666" i="8"/>
  <c r="V632" i="8"/>
  <c r="V652" i="8"/>
  <c r="V603" i="8"/>
  <c r="V558" i="8"/>
  <c r="V604" i="8"/>
  <c r="V551" i="8"/>
  <c r="V644" i="8"/>
  <c r="V544" i="8"/>
  <c r="V545" i="8"/>
  <c r="V498" i="8"/>
  <c r="V450" i="8"/>
  <c r="V410" i="8"/>
  <c r="V535" i="8"/>
  <c r="V487" i="8"/>
  <c r="V447" i="8"/>
  <c r="V624" i="8"/>
  <c r="V484" i="8"/>
  <c r="V444" i="8"/>
  <c r="V528" i="8"/>
  <c r="V404" i="8"/>
  <c r="V363" i="8"/>
  <c r="V323" i="8"/>
  <c r="V587" i="8"/>
  <c r="V403" i="8"/>
  <c r="V360" i="8"/>
  <c r="V329" i="8"/>
  <c r="V346" i="8"/>
  <c r="V293" i="8"/>
  <c r="V282" i="8"/>
  <c r="V358" i="8"/>
  <c r="V230" i="8"/>
  <c r="V269" i="8"/>
  <c r="V191" i="8"/>
  <c r="V333" i="8"/>
  <c r="V393" i="8"/>
  <c r="AA393" i="8" s="1"/>
  <c r="V254" i="8"/>
  <c r="V237" i="8"/>
  <c r="V309" i="8"/>
  <c r="V259" i="8"/>
  <c r="V220" i="8"/>
  <c r="V134" i="8"/>
  <c r="V114" i="8"/>
  <c r="V246" i="8"/>
  <c r="V193" i="8"/>
  <c r="V142" i="8"/>
  <c r="V271" i="8"/>
  <c r="V72" i="8"/>
  <c r="V163" i="8"/>
  <c r="V22" i="8"/>
  <c r="V89" i="8"/>
  <c r="V34" i="8"/>
  <c r="V103" i="8"/>
  <c r="V236" i="8"/>
  <c r="V74" i="8"/>
  <c r="V153" i="8"/>
  <c r="V24" i="8"/>
  <c r="V976" i="8"/>
  <c r="AM71" i="8"/>
  <c r="AN71" i="8" s="1"/>
  <c r="L19" i="7"/>
  <c r="Q27" i="3" s="1"/>
  <c r="Z28" i="4"/>
  <c r="AM9" i="8"/>
  <c r="AN9" i="8" s="1"/>
  <c r="W80" i="8"/>
  <c r="W987" i="8"/>
  <c r="W991" i="8"/>
  <c r="W990" i="8"/>
  <c r="W988" i="8"/>
  <c r="W964" i="8"/>
  <c r="W975" i="8"/>
  <c r="W953" i="8"/>
  <c r="W933" i="8"/>
  <c r="W938" i="8"/>
  <c r="W949" i="8"/>
  <c r="W929" i="8"/>
  <c r="W897" i="8"/>
  <c r="W937" i="8"/>
  <c r="W896" i="8"/>
  <c r="W921" i="8"/>
  <c r="W892" i="8"/>
  <c r="W884" i="8"/>
  <c r="W854" i="8"/>
  <c r="W873" i="8"/>
  <c r="W840" i="8"/>
  <c r="W865" i="8"/>
  <c r="W830" i="8"/>
  <c r="W815" i="8"/>
  <c r="W807" i="8"/>
  <c r="W775" i="8"/>
  <c r="W843" i="8"/>
  <c r="W816" i="8"/>
  <c r="W776" i="8"/>
  <c r="W769" i="8"/>
  <c r="W740" i="8"/>
  <c r="W728" i="8"/>
  <c r="W773" i="8"/>
  <c r="W744" i="8"/>
  <c r="W754" i="8"/>
  <c r="W681" i="8"/>
  <c r="W738" i="8"/>
  <c r="W747" i="8"/>
  <c r="W706" i="8"/>
  <c r="W705" i="8"/>
  <c r="W645" i="8"/>
  <c r="W687" i="8"/>
  <c r="W675" i="8"/>
  <c r="W678" i="8"/>
  <c r="W639" i="8"/>
  <c r="W617" i="8"/>
  <c r="W668" i="8"/>
  <c r="W632" i="8"/>
  <c r="W598" i="8"/>
  <c r="W652" i="8"/>
  <c r="W607" i="8"/>
  <c r="W654" i="8"/>
  <c r="W584" i="8"/>
  <c r="W547" i="8"/>
  <c r="W692" i="8"/>
  <c r="W552" i="8"/>
  <c r="W596" i="8"/>
  <c r="W561" i="8"/>
  <c r="W522" i="8"/>
  <c r="W490" i="8"/>
  <c r="W608" i="8"/>
  <c r="W519" i="8"/>
  <c r="W487" i="8"/>
  <c r="W455" i="8"/>
  <c r="W423" i="8"/>
  <c r="W624" i="8"/>
  <c r="W500" i="8"/>
  <c r="W468" i="8"/>
  <c r="W436" i="8"/>
  <c r="W445" i="8"/>
  <c r="W371" i="8"/>
  <c r="W339" i="8"/>
  <c r="W307" i="8"/>
  <c r="W537" i="8"/>
  <c r="W592" i="8"/>
  <c r="W392" i="8"/>
  <c r="W360" i="8"/>
  <c r="W328" i="8"/>
  <c r="W517" i="8"/>
  <c r="W438" i="8"/>
  <c r="W385" i="8"/>
  <c r="W353" i="8"/>
  <c r="W321" i="8"/>
  <c r="W513" i="8"/>
  <c r="W528" i="8"/>
  <c r="W497" i="8"/>
  <c r="W334" i="8"/>
  <c r="W426" i="8"/>
  <c r="W253" i="8"/>
  <c r="W239" i="8"/>
  <c r="W526" i="8"/>
  <c r="W274" i="8"/>
  <c r="W200" i="8"/>
  <c r="W168" i="8"/>
  <c r="W330" i="8"/>
  <c r="W458" i="8"/>
  <c r="W256" i="8"/>
  <c r="W186" i="8"/>
  <c r="W390" i="8"/>
  <c r="W217" i="8"/>
  <c r="W136" i="8"/>
  <c r="W120" i="8"/>
  <c r="W104" i="8"/>
  <c r="W214" i="8"/>
  <c r="W171" i="8"/>
  <c r="W354" i="8"/>
  <c r="W263" i="8"/>
  <c r="W185" i="8"/>
  <c r="W131" i="8"/>
  <c r="W115" i="8"/>
  <c r="W386" i="8"/>
  <c r="W167" i="8"/>
  <c r="W31" i="8"/>
  <c r="W71" i="8"/>
  <c r="W245" i="8"/>
  <c r="W61" i="8"/>
  <c r="W213" i="8"/>
  <c r="W51" i="8"/>
  <c r="W97" i="8"/>
  <c r="W24" i="8"/>
  <c r="W86" i="8"/>
  <c r="W49" i="8"/>
  <c r="W13" i="8"/>
  <c r="W83" i="8"/>
  <c r="W998" i="8"/>
  <c r="W965" i="8"/>
  <c r="W996" i="8"/>
  <c r="W980" i="8"/>
  <c r="W972" i="8"/>
  <c r="W966" i="8"/>
  <c r="W909" i="8"/>
  <c r="W955" i="8"/>
  <c r="W918" i="8"/>
  <c r="W16" i="8"/>
  <c r="W52" i="8"/>
  <c r="W979" i="8"/>
  <c r="W992" i="8"/>
  <c r="W970" i="8"/>
  <c r="W1002" i="8"/>
  <c r="W1005" i="8"/>
  <c r="W963" i="8"/>
  <c r="W914" i="8"/>
  <c r="W935" i="8"/>
  <c r="W946" i="8"/>
  <c r="W879" i="8"/>
  <c r="W874" i="8"/>
  <c r="W902" i="8"/>
  <c r="W851" i="8"/>
  <c r="W895" i="8"/>
  <c r="W866" i="8"/>
  <c r="W885" i="8"/>
  <c r="W845" i="8"/>
  <c r="W828" i="8"/>
  <c r="W839" i="8"/>
  <c r="W835" i="8"/>
  <c r="W811" i="8"/>
  <c r="W771" i="8"/>
  <c r="W823" i="8"/>
  <c r="W784" i="8"/>
  <c r="W762" i="8"/>
  <c r="W778" i="8"/>
  <c r="W739" i="8"/>
  <c r="W700" i="8"/>
  <c r="W731" i="8"/>
  <c r="W719" i="8"/>
  <c r="W669" i="8"/>
  <c r="W713" i="8"/>
  <c r="W809" i="8"/>
  <c r="W758" i="8"/>
  <c r="W649" i="8"/>
  <c r="W686" i="8"/>
  <c r="W749" i="8"/>
  <c r="W659" i="8"/>
  <c r="W658" i="8"/>
  <c r="W597" i="8"/>
  <c r="W640" i="8"/>
  <c r="W602" i="8"/>
  <c r="W709" i="8"/>
  <c r="W599" i="8"/>
  <c r="W680" i="8"/>
  <c r="W563" i="8"/>
  <c r="W699" i="8"/>
  <c r="W560" i="8"/>
  <c r="W612" i="8"/>
  <c r="W557" i="8"/>
  <c r="W514" i="8"/>
  <c r="W478" i="8"/>
  <c r="W542" i="8"/>
  <c r="W499" i="8"/>
  <c r="W463" i="8"/>
  <c r="W427" i="8"/>
  <c r="W575" i="8"/>
  <c r="W492" i="8"/>
  <c r="W456" i="8"/>
  <c r="W570" i="8"/>
  <c r="W383" i="8"/>
  <c r="W347" i="8"/>
  <c r="W311" i="8"/>
  <c r="W521" i="8"/>
  <c r="W453" i="8"/>
  <c r="W380" i="8"/>
  <c r="W344" i="8"/>
  <c r="W308" i="8"/>
  <c r="W422" i="8"/>
  <c r="W389" i="8"/>
  <c r="W349" i="8"/>
  <c r="W313" i="8"/>
  <c r="W406" i="8"/>
  <c r="W366" i="8"/>
  <c r="W362" i="8"/>
  <c r="W971" i="8"/>
  <c r="W957" i="8"/>
  <c r="W969" i="8"/>
  <c r="W997" i="8"/>
  <c r="W939" i="8"/>
  <c r="W944" i="8"/>
  <c r="W943" i="8"/>
  <c r="W903" i="8"/>
  <c r="W916" i="8"/>
  <c r="W875" i="8"/>
  <c r="W954" i="8"/>
  <c r="W848" i="8"/>
  <c r="W876" i="8"/>
  <c r="W829" i="8"/>
  <c r="W877" i="8"/>
  <c r="W862" i="8"/>
  <c r="W850" i="8"/>
  <c r="W783" i="8"/>
  <c r="W842" i="8"/>
  <c r="W782" i="8"/>
  <c r="W785" i="8"/>
  <c r="W804" i="8"/>
  <c r="W716" i="8"/>
  <c r="W741" i="8"/>
  <c r="W760" i="8"/>
  <c r="W673" i="8"/>
  <c r="W702" i="8"/>
  <c r="W717" i="8"/>
  <c r="W671" i="8"/>
  <c r="W629" i="8"/>
  <c r="W735" i="8"/>
  <c r="W674" i="8"/>
  <c r="W727" i="8"/>
  <c r="W593" i="8"/>
  <c r="W626" i="8"/>
  <c r="W586" i="8"/>
  <c r="W619" i="8"/>
  <c r="W676" i="8"/>
  <c r="W571" i="8"/>
  <c r="W531" i="8"/>
  <c r="W556" i="8"/>
  <c r="W587" i="8"/>
  <c r="W545" i="8"/>
  <c r="W498" i="8"/>
  <c r="W554" i="8"/>
  <c r="W507" i="8"/>
  <c r="W467" i="8"/>
  <c r="W419" i="8"/>
  <c r="W520" i="8"/>
  <c r="W480" i="8"/>
  <c r="W440" i="8"/>
  <c r="W395" i="8"/>
  <c r="W355" i="8"/>
  <c r="W315" i="8"/>
  <c r="W505" i="8"/>
  <c r="W413" i="8"/>
  <c r="W368" i="8"/>
  <c r="W324" i="8"/>
  <c r="W469" i="8"/>
  <c r="W396" i="8"/>
  <c r="W357" i="8"/>
  <c r="W309" i="8"/>
  <c r="W285" i="8"/>
  <c r="W374" i="8"/>
  <c r="W318" i="8"/>
  <c r="W273" i="8"/>
  <c r="W346" i="8"/>
  <c r="W219" i="8"/>
  <c r="W302" i="8"/>
  <c r="W204" i="8"/>
  <c r="W149" i="8"/>
  <c r="W296" i="8"/>
  <c r="W276" i="8"/>
  <c r="W202" i="8"/>
  <c r="W166" i="8"/>
  <c r="W234" i="8"/>
  <c r="W138" i="8"/>
  <c r="W118" i="8"/>
  <c r="W290" i="8"/>
  <c r="W255" i="8"/>
  <c r="W158" i="8"/>
  <c r="W28" i="8"/>
  <c r="W1001" i="8"/>
  <c r="W976" i="8"/>
  <c r="W986" i="8"/>
  <c r="W950" i="8"/>
  <c r="W930" i="8"/>
  <c r="W928" i="8"/>
  <c r="W945" i="8"/>
  <c r="W894" i="8"/>
  <c r="W908" i="8"/>
  <c r="W859" i="8"/>
  <c r="W907" i="8"/>
  <c r="W860" i="8"/>
  <c r="W904" i="8"/>
  <c r="W853" i="8"/>
  <c r="W889" i="8"/>
  <c r="W838" i="8"/>
  <c r="W813" i="8"/>
  <c r="W767" i="8"/>
  <c r="W870" i="8"/>
  <c r="W786" i="8"/>
  <c r="W765" i="8"/>
  <c r="W777" i="8"/>
  <c r="W708" i="8"/>
  <c r="W748" i="8"/>
  <c r="W703" i="8"/>
  <c r="W661" i="8"/>
  <c r="W752" i="8"/>
  <c r="W695" i="8"/>
  <c r="W660" i="8"/>
  <c r="W714" i="8"/>
  <c r="W670" i="8"/>
  <c r="W655" i="8"/>
  <c r="W625" i="8"/>
  <c r="W638" i="8"/>
  <c r="W618" i="8"/>
  <c r="W578" i="8"/>
  <c r="W611" i="8"/>
  <c r="W631" i="8"/>
  <c r="W559" i="8"/>
  <c r="W600" i="8"/>
  <c r="W544" i="8"/>
  <c r="W576" i="8"/>
  <c r="W566" i="8"/>
  <c r="W486" i="8"/>
  <c r="W525" i="8"/>
  <c r="W495" i="8"/>
  <c r="W451" i="8"/>
  <c r="W411" i="8"/>
  <c r="W512" i="8"/>
  <c r="W1004" i="8"/>
  <c r="W973" i="8"/>
  <c r="W983" i="8"/>
  <c r="W942" i="8"/>
  <c r="W922" i="8"/>
  <c r="W977" i="8"/>
  <c r="W927" i="8"/>
  <c r="W890" i="8"/>
  <c r="W905" i="8"/>
  <c r="W940" i="8"/>
  <c r="W864" i="8"/>
  <c r="W846" i="8"/>
  <c r="W888" i="8"/>
  <c r="W812" i="8"/>
  <c r="W881" i="8"/>
  <c r="W818" i="8"/>
  <c r="W803" i="8"/>
  <c r="W763" i="8"/>
  <c r="W826" i="8"/>
  <c r="W794" i="8"/>
  <c r="W761" i="8"/>
  <c r="W772" i="8"/>
  <c r="W704" i="8"/>
  <c r="W715" i="8"/>
  <c r="W697" i="8"/>
  <c r="W805" i="8"/>
  <c r="W746" i="8"/>
  <c r="W694" i="8"/>
  <c r="W657" i="8"/>
  <c r="W711" i="8"/>
  <c r="W725" i="8"/>
  <c r="W651" i="8"/>
  <c r="W621" i="8"/>
  <c r="W630" i="8"/>
  <c r="W614" i="8"/>
  <c r="W574" i="8"/>
  <c r="W603" i="8"/>
  <c r="W667" i="8"/>
  <c r="W555" i="8"/>
  <c r="W636" i="8"/>
  <c r="W540" i="8"/>
  <c r="W573" i="8"/>
  <c r="W530" i="8"/>
  <c r="W482" i="8"/>
  <c r="W529" i="8"/>
  <c r="W491" i="8"/>
  <c r="W447" i="8"/>
  <c r="W407" i="8"/>
  <c r="W508" i="8"/>
  <c r="W464" i="8"/>
  <c r="W424" i="8"/>
  <c r="W379" i="8"/>
  <c r="W335" i="8"/>
  <c r="W295" i="8"/>
  <c r="W442" i="8"/>
  <c r="W397" i="8"/>
  <c r="W352" i="8"/>
  <c r="W312" i="8"/>
  <c r="W581" i="8"/>
  <c r="W377" i="8"/>
  <c r="W337" i="8"/>
  <c r="W297" i="8"/>
  <c r="W493" i="8"/>
  <c r="W400" i="8"/>
  <c r="W292" i="8"/>
  <c r="W261" i="8"/>
  <c r="W243" i="8"/>
  <c r="W481" i="8"/>
  <c r="W266" i="8"/>
  <c r="W188" i="8"/>
  <c r="W142" i="8"/>
  <c r="W282" i="8"/>
  <c r="W264" i="8"/>
  <c r="W190" i="8"/>
  <c r="W378" i="8"/>
  <c r="W179" i="8"/>
  <c r="W130" i="8"/>
  <c r="W112" i="8"/>
  <c r="W241" i="8"/>
  <c r="W203" i="8"/>
  <c r="W152" i="8"/>
  <c r="W995" i="8"/>
  <c r="W982" i="8"/>
  <c r="W984" i="8"/>
  <c r="W952" i="8"/>
  <c r="W951" i="8"/>
  <c r="W893" i="8"/>
  <c r="W948" i="8"/>
  <c r="W906" i="8"/>
  <c r="W947" i="8"/>
  <c r="W883" i="8"/>
  <c r="W974" i="8"/>
  <c r="W852" i="8"/>
  <c r="W849" i="8"/>
  <c r="W837" i="8"/>
  <c r="W822" i="8"/>
  <c r="W886" i="8"/>
  <c r="W802" i="8"/>
  <c r="W787" i="8"/>
  <c r="W827" i="8"/>
  <c r="W798" i="8"/>
  <c r="W792" i="8"/>
  <c r="W742" i="8"/>
  <c r="W720" i="8"/>
  <c r="W743" i="8"/>
  <c r="W766" i="8"/>
  <c r="W677" i="8"/>
  <c r="W718" i="8"/>
  <c r="W722" i="8"/>
  <c r="W696" i="8"/>
  <c r="W633" i="8"/>
  <c r="W736" i="8"/>
  <c r="W679" i="8"/>
  <c r="W730" i="8"/>
  <c r="W601" i="8"/>
  <c r="W634" i="8"/>
  <c r="W590" i="8"/>
  <c r="W623" i="8"/>
  <c r="W710" i="8"/>
  <c r="W579" i="8"/>
  <c r="W535" i="8"/>
  <c r="W564" i="8"/>
  <c r="W588" i="8"/>
  <c r="W549" i="8"/>
  <c r="W502" i="8"/>
  <c r="W462" i="8"/>
  <c r="W511" i="8"/>
  <c r="W471" i="8"/>
  <c r="W431" i="8"/>
  <c r="W550" i="8"/>
  <c r="W484" i="8"/>
  <c r="W444" i="8"/>
  <c r="W404" i="8"/>
  <c r="W359" i="8"/>
  <c r="W319" i="8"/>
  <c r="W999" i="8"/>
  <c r="W956" i="8"/>
  <c r="W925" i="8"/>
  <c r="W924" i="8"/>
  <c r="W913" i="8"/>
  <c r="W861" i="8"/>
  <c r="W878" i="8"/>
  <c r="W847" i="8"/>
  <c r="W799" i="8"/>
  <c r="W824" i="8"/>
  <c r="W800" i="8"/>
  <c r="W768" i="8"/>
  <c r="W693" i="8"/>
  <c r="W723" i="8"/>
  <c r="W653" i="8"/>
  <c r="W751" i="8"/>
  <c r="W613" i="8"/>
  <c r="W610" i="8"/>
  <c r="W595" i="8"/>
  <c r="W551" i="8"/>
  <c r="W536" i="8"/>
  <c r="W518" i="8"/>
  <c r="W527" i="8"/>
  <c r="W443" i="8"/>
  <c r="W504" i="8"/>
  <c r="W432" i="8"/>
  <c r="W367" i="8"/>
  <c r="W299" i="8"/>
  <c r="W410" i="8"/>
  <c r="W372" i="8"/>
  <c r="W316" i="8"/>
  <c r="W414" i="8"/>
  <c r="W361" i="8"/>
  <c r="W301" i="8"/>
  <c r="W409" i="8"/>
  <c r="W326" i="8"/>
  <c r="W265" i="8"/>
  <c r="W231" i="8"/>
  <c r="W382" i="8"/>
  <c r="W192" i="8"/>
  <c r="W446" i="8"/>
  <c r="W314" i="8"/>
  <c r="W194" i="8"/>
  <c r="W278" i="8"/>
  <c r="W140" i="8"/>
  <c r="W114" i="8"/>
  <c r="W229" i="8"/>
  <c r="W160" i="8"/>
  <c r="W183" i="8"/>
  <c r="W195" i="8"/>
  <c r="W129" i="8"/>
  <c r="W111" i="8"/>
  <c r="W237" i="8"/>
  <c r="W93" i="8"/>
  <c r="W85" i="8"/>
  <c r="W26" i="8"/>
  <c r="W68" i="8"/>
  <c r="W197" i="8"/>
  <c r="W32" i="8"/>
  <c r="W56" i="8"/>
  <c r="W225" i="8"/>
  <c r="W67" i="8"/>
  <c r="W985" i="8"/>
  <c r="W958" i="8"/>
  <c r="W901" i="8"/>
  <c r="W871" i="8"/>
  <c r="W891" i="8"/>
  <c r="W855" i="8"/>
  <c r="W868" i="8"/>
  <c r="W833" i="8"/>
  <c r="W791" i="8"/>
  <c r="W808" i="8"/>
  <c r="W753" i="8"/>
  <c r="W750" i="8"/>
  <c r="W685" i="8"/>
  <c r="W698" i="8"/>
  <c r="W637" i="8"/>
  <c r="W690" i="8"/>
  <c r="W605" i="8"/>
  <c r="W594" i="8"/>
  <c r="W721" i="8"/>
  <c r="W539" i="8"/>
  <c r="W646" i="8"/>
  <c r="W506" i="8"/>
  <c r="W515" i="8"/>
  <c r="W435" i="8"/>
  <c r="W488" i="8"/>
  <c r="W538" i="8"/>
  <c r="W351" i="8"/>
  <c r="W287" i="8"/>
  <c r="W430" i="8"/>
  <c r="W356" i="8"/>
  <c r="W580" i="8"/>
  <c r="W401" i="8"/>
  <c r="W341" i="8"/>
  <c r="W457" i="8"/>
  <c r="W449" i="8"/>
  <c r="W300" i="8"/>
  <c r="W249" i="8"/>
  <c r="W223" i="8"/>
  <c r="W270" i="8"/>
  <c r="W180" i="8"/>
  <c r="W306" i="8"/>
  <c r="W268" i="8"/>
  <c r="W178" i="8"/>
  <c r="W294" i="8"/>
  <c r="W132" i="8"/>
  <c r="W108" i="8"/>
  <c r="W181" i="8"/>
  <c r="W154" i="8"/>
  <c r="W236" i="8"/>
  <c r="W143" i="8"/>
  <c r="W125" i="8"/>
  <c r="W107" i="8"/>
  <c r="W199" i="8"/>
  <c r="W59" i="8"/>
  <c r="W75" i="8"/>
  <c r="W228" i="8"/>
  <c r="W41" i="8"/>
  <c r="W82" i="8"/>
  <c r="W165" i="8"/>
  <c r="W37" i="8"/>
  <c r="W90" i="8"/>
  <c r="W60" i="8"/>
  <c r="W994" i="8"/>
  <c r="W978" i="8"/>
  <c r="W941" i="8"/>
  <c r="W900" i="8"/>
  <c r="W867" i="8"/>
  <c r="W863" i="8"/>
  <c r="W821" i="8"/>
  <c r="W856" i="8"/>
  <c r="W779" i="8"/>
  <c r="W788" i="8"/>
  <c r="W789" i="8"/>
  <c r="W757" i="8"/>
  <c r="W665" i="8"/>
  <c r="W701" i="8"/>
  <c r="W732" i="8"/>
  <c r="W663" i="8"/>
  <c r="W589" i="8"/>
  <c r="W582" i="8"/>
  <c r="W644" i="8"/>
  <c r="W616" i="8"/>
  <c r="W577" i="8"/>
  <c r="W494" i="8"/>
  <c r="W503" i="8"/>
  <c r="W415" i="8"/>
  <c r="W476" i="8"/>
  <c r="W524" i="8"/>
  <c r="W343" i="8"/>
  <c r="W283" i="8"/>
  <c r="W412" i="8"/>
  <c r="W348" i="8"/>
  <c r="W501" i="8"/>
  <c r="W393" i="8"/>
  <c r="W333" i="8"/>
  <c r="W418" i="8"/>
  <c r="W437" i="8"/>
  <c r="W281" i="8"/>
  <c r="W210" i="8"/>
  <c r="W215" i="8"/>
  <c r="W262" i="8"/>
  <c r="W176" i="8"/>
  <c r="W293" i="8"/>
  <c r="W260" i="8"/>
  <c r="W174" i="8"/>
  <c r="W220" i="8"/>
  <c r="W128" i="8"/>
  <c r="W106" i="8"/>
  <c r="W226" i="8"/>
  <c r="W275" i="8"/>
  <c r="W233" i="8"/>
  <c r="W141" i="8"/>
  <c r="W123" i="8"/>
  <c r="W105" i="8"/>
  <c r="W189" i="8"/>
  <c r="W50" i="8"/>
  <c r="W64" i="8"/>
  <c r="W45" i="8"/>
  <c r="W968" i="8"/>
  <c r="W934" i="8"/>
  <c r="W931" i="8"/>
  <c r="W882" i="8"/>
  <c r="W919" i="8"/>
  <c r="W911" i="8"/>
  <c r="W834" i="8"/>
  <c r="W819" i="8"/>
  <c r="W759" i="8"/>
  <c r="W774" i="8"/>
  <c r="W756" i="8"/>
  <c r="W797" i="8"/>
  <c r="W780" i="8"/>
  <c r="W684" i="8"/>
  <c r="W666" i="8"/>
  <c r="W647" i="8"/>
  <c r="W628" i="8"/>
  <c r="W682" i="8"/>
  <c r="W620" i="8"/>
  <c r="W583" i="8"/>
  <c r="W569" i="8"/>
  <c r="W474" i="8"/>
  <c r="W483" i="8"/>
  <c r="W403" i="8"/>
  <c r="W472" i="8"/>
  <c r="W454" i="8"/>
  <c r="W331" i="8"/>
  <c r="W279" i="8"/>
  <c r="W398" i="8"/>
  <c r="W340" i="8"/>
  <c r="W1000" i="8"/>
  <c r="W960" i="8"/>
  <c r="W967" i="8"/>
  <c r="W923" i="8"/>
  <c r="W932" i="8"/>
  <c r="W912" i="8"/>
  <c r="W880" i="8"/>
  <c r="W831" i="8"/>
  <c r="W810" i="8"/>
  <c r="W872" i="8"/>
  <c r="W796" i="8"/>
  <c r="W737" i="8"/>
  <c r="W801" i="8"/>
  <c r="W734" i="8"/>
  <c r="W672" i="8"/>
  <c r="W664" i="8"/>
  <c r="W643" i="8"/>
  <c r="W683" i="8"/>
  <c r="W642" i="8"/>
  <c r="W604" i="8"/>
  <c r="W572" i="8"/>
  <c r="W565" i="8"/>
  <c r="W470" i="8"/>
  <c r="W479" i="8"/>
  <c r="W399" i="8"/>
  <c r="W460" i="8"/>
  <c r="W391" i="8"/>
  <c r="W327" i="8"/>
  <c r="W489" i="8"/>
  <c r="W388" i="8"/>
  <c r="W336" i="8"/>
  <c r="W450" i="8"/>
  <c r="W373" i="8"/>
  <c r="W325" i="8"/>
  <c r="W280" i="8"/>
  <c r="W394" i="8"/>
  <c r="W286" i="8"/>
  <c r="W322" i="8"/>
  <c r="W477" i="8"/>
  <c r="W254" i="8"/>
  <c r="W146" i="8"/>
  <c r="W244" i="8"/>
  <c r="W248" i="8"/>
  <c r="W420" i="8"/>
  <c r="W169" i="8"/>
  <c r="W124" i="8"/>
  <c r="W267" i="8"/>
  <c r="W193" i="8"/>
  <c r="W224" i="8"/>
  <c r="W209" i="8"/>
  <c r="W137" i="8"/>
  <c r="W119" i="8"/>
  <c r="W101" i="8"/>
  <c r="W163" i="8"/>
  <c r="W92" i="8"/>
  <c r="W44" i="8"/>
  <c r="W175" i="8"/>
  <c r="W23" i="8"/>
  <c r="W58" i="8"/>
  <c r="W153" i="8"/>
  <c r="W20" i="8"/>
  <c r="W81" i="8"/>
  <c r="W271" i="8"/>
  <c r="W1006" i="8"/>
  <c r="W961" i="8"/>
  <c r="W936" i="8"/>
  <c r="W926" i="8"/>
  <c r="W915" i="8"/>
  <c r="W898" i="8"/>
  <c r="W844" i="8"/>
  <c r="W841" i="8"/>
  <c r="W814" i="8"/>
  <c r="W820" i="8"/>
  <c r="W770" i="8"/>
  <c r="W712" i="8"/>
  <c r="W733" i="8"/>
  <c r="W764" i="8"/>
  <c r="W662" i="8"/>
  <c r="W688" i="8"/>
  <c r="W648" i="8"/>
  <c r="W622" i="8"/>
  <c r="W615" i="8"/>
  <c r="W567" i="8"/>
  <c r="W548" i="8"/>
  <c r="W541" i="8"/>
  <c r="W534" i="8"/>
  <c r="W459" i="8"/>
  <c r="W516" i="8"/>
  <c r="W448" i="8"/>
  <c r="W375" i="8"/>
  <c r="W303" i="8"/>
  <c r="W433" i="8"/>
  <c r="W376" i="8"/>
  <c r="W320" i="8"/>
  <c r="W429" i="8"/>
  <c r="W365" i="8"/>
  <c r="W305" i="8"/>
  <c r="W416" i="8"/>
  <c r="W342" i="8"/>
  <c r="W269" i="8"/>
  <c r="W235" i="8"/>
  <c r="W408" i="8"/>
  <c r="W196" i="8"/>
  <c r="W465" i="8"/>
  <c r="W338" i="8"/>
  <c r="W198" i="8"/>
  <c r="W358" i="8"/>
  <c r="W145" i="8"/>
  <c r="W116" i="8"/>
  <c r="W232" i="8"/>
  <c r="W162" i="8"/>
  <c r="W205" i="8"/>
  <c r="W206" i="8"/>
  <c r="W133" i="8"/>
  <c r="W113" i="8"/>
  <c r="W242" i="8"/>
  <c r="W155" i="8"/>
  <c r="W87" i="8"/>
  <c r="W34" i="8"/>
  <c r="W91" i="8"/>
  <c r="W11" i="8"/>
  <c r="W46" i="8"/>
  <c r="W63" i="8"/>
  <c r="W230" i="8"/>
  <c r="W73" i="8"/>
  <c r="W993" i="8"/>
  <c r="W899" i="8"/>
  <c r="W795" i="8"/>
  <c r="W689" i="8"/>
  <c r="W609" i="8"/>
  <c r="W656" i="8"/>
  <c r="W496" i="8"/>
  <c r="W558" i="8"/>
  <c r="W381" i="8"/>
  <c r="W509" i="8"/>
  <c r="W288" i="8"/>
  <c r="W172" i="8"/>
  <c r="W182" i="8"/>
  <c r="W122" i="8"/>
  <c r="W238" i="8"/>
  <c r="W127" i="8"/>
  <c r="W159" i="8"/>
  <c r="W187" i="8"/>
  <c r="W78" i="8"/>
  <c r="W35" i="8"/>
  <c r="W40" i="8"/>
  <c r="W989" i="8"/>
  <c r="W910" i="8"/>
  <c r="W832" i="8"/>
  <c r="W729" i="8"/>
  <c r="W650" i="8"/>
  <c r="W553" i="8"/>
  <c r="W452" i="8"/>
  <c r="W384" i="8"/>
  <c r="W369" i="8"/>
  <c r="W425" i="8"/>
  <c r="W227" i="8"/>
  <c r="W144" i="8"/>
  <c r="W170" i="8"/>
  <c r="W110" i="8"/>
  <c r="W221" i="8"/>
  <c r="W121" i="8"/>
  <c r="W66" i="8"/>
  <c r="W177" i="8"/>
  <c r="W74" i="8"/>
  <c r="W27" i="8"/>
  <c r="W30" i="8"/>
  <c r="W981" i="8"/>
  <c r="W858" i="8"/>
  <c r="W817" i="8"/>
  <c r="W707" i="8"/>
  <c r="W606" i="8"/>
  <c r="W510" i="8"/>
  <c r="W428" i="8"/>
  <c r="W364" i="8"/>
  <c r="W345" i="8"/>
  <c r="W350" i="8"/>
  <c r="W211" i="8"/>
  <c r="W434" i="8"/>
  <c r="W417" i="8"/>
  <c r="W102" i="8"/>
  <c r="W173" i="8"/>
  <c r="W117" i="8"/>
  <c r="W100" i="8"/>
  <c r="W99" i="8"/>
  <c r="W53" i="8"/>
  <c r="W251" i="8"/>
  <c r="W959" i="8"/>
  <c r="W857" i="8"/>
  <c r="W790" i="8"/>
  <c r="W726" i="8"/>
  <c r="W627" i="8"/>
  <c r="W466" i="8"/>
  <c r="W387" i="8"/>
  <c r="W332" i="8"/>
  <c r="W329" i="8"/>
  <c r="W310" i="8"/>
  <c r="W421" i="8"/>
  <c r="W284" i="8"/>
  <c r="W405" i="8"/>
  <c r="W246" i="8"/>
  <c r="W218" i="8"/>
  <c r="W109" i="8"/>
  <c r="W89" i="8"/>
  <c r="W48" i="8"/>
  <c r="W10" i="8"/>
  <c r="W96" i="8"/>
  <c r="W917" i="8"/>
  <c r="W869" i="8"/>
  <c r="W793" i="8"/>
  <c r="W641" i="8"/>
  <c r="W591" i="8"/>
  <c r="W523" i="8"/>
  <c r="W363" i="8"/>
  <c r="W304" i="8"/>
  <c r="W317" i="8"/>
  <c r="W461" i="8"/>
  <c r="W289" i="8"/>
  <c r="W240" i="8"/>
  <c r="W201" i="8"/>
  <c r="W191" i="8"/>
  <c r="W207" i="8"/>
  <c r="W103" i="8"/>
  <c r="W79" i="8"/>
  <c r="W39" i="8"/>
  <c r="W161" i="8"/>
  <c r="W88" i="8"/>
  <c r="W962" i="8"/>
  <c r="W825" i="8"/>
  <c r="W724" i="8"/>
  <c r="W745" i="8"/>
  <c r="W585" i="8"/>
  <c r="W475" i="8"/>
  <c r="W323" i="8"/>
  <c r="W485" i="8"/>
  <c r="W532" i="8"/>
  <c r="W277" i="8"/>
  <c r="W258" i="8"/>
  <c r="W272" i="8"/>
  <c r="W151" i="8"/>
  <c r="W212" i="8"/>
  <c r="W147" i="8"/>
  <c r="W259" i="8"/>
  <c r="W55" i="8"/>
  <c r="W29" i="8"/>
  <c r="W157" i="8"/>
  <c r="W84" i="8"/>
  <c r="W1003" i="8"/>
  <c r="W920" i="8"/>
  <c r="W806" i="8"/>
  <c r="W781" i="8"/>
  <c r="W635" i="8"/>
  <c r="W568" i="8"/>
  <c r="W562" i="8"/>
  <c r="W473" i="8"/>
  <c r="W402" i="8"/>
  <c r="W533" i="8"/>
  <c r="W546" i="8"/>
  <c r="W184" i="8"/>
  <c r="W208" i="8"/>
  <c r="W126" i="8"/>
  <c r="W156" i="8"/>
  <c r="W135" i="8"/>
  <c r="W216" i="8"/>
  <c r="W12" i="8"/>
  <c r="W98" i="8"/>
  <c r="W43" i="8"/>
  <c r="W65" i="8"/>
  <c r="AA65" i="8" s="1"/>
  <c r="W836" i="8"/>
  <c r="W257" i="8"/>
  <c r="W19" i="8"/>
  <c r="W755" i="8"/>
  <c r="W250" i="8"/>
  <c r="W70" i="8"/>
  <c r="W691" i="8"/>
  <c r="W252" i="8"/>
  <c r="W77" i="8"/>
  <c r="W543" i="8"/>
  <c r="W134" i="8"/>
  <c r="W25" i="8"/>
  <c r="W42" i="8"/>
  <c r="W439" i="8"/>
  <c r="W164" i="8"/>
  <c r="W291" i="8"/>
  <c r="W139" i="8"/>
  <c r="AA139" i="8" s="1"/>
  <c r="AB139" i="8" s="1"/>
  <c r="AC139" i="8" s="1"/>
  <c r="W887" i="8"/>
  <c r="W370" i="8"/>
  <c r="W36" i="8"/>
  <c r="W222" i="8"/>
  <c r="W95" i="8"/>
  <c r="W17" i="8"/>
  <c r="AA17" i="8" s="1"/>
  <c r="AB17" i="8" s="1"/>
  <c r="AC17" i="8" s="1"/>
  <c r="W76" i="8"/>
  <c r="W18" i="8"/>
  <c r="W47" i="8"/>
  <c r="W9" i="8"/>
  <c r="W72" i="8"/>
  <c r="W441" i="8"/>
  <c r="W15" i="8"/>
  <c r="W57" i="8"/>
  <c r="W22" i="8"/>
  <c r="W8" i="8"/>
  <c r="W247" i="8"/>
  <c r="W69" i="8"/>
  <c r="W14" i="8"/>
  <c r="W21" i="8"/>
  <c r="W38" i="8"/>
  <c r="W150" i="8"/>
  <c r="W62" i="8"/>
  <c r="W33" i="8"/>
  <c r="W94" i="8"/>
  <c r="W148" i="8"/>
  <c r="W54" i="8"/>
  <c r="W298" i="8"/>
  <c r="AM118" i="8"/>
  <c r="AN118" i="8" s="1"/>
  <c r="Z21" i="4"/>
  <c r="L12" i="7"/>
  <c r="Q20" i="3" s="1"/>
  <c r="AA5" i="8"/>
  <c r="Z51" i="5"/>
  <c r="Z49" i="5"/>
  <c r="Z26" i="8"/>
  <c r="Z79" i="8"/>
  <c r="Z34" i="8"/>
  <c r="Z23" i="8"/>
  <c r="Z210" i="8"/>
  <c r="Z120" i="8"/>
  <c r="Z19" i="8"/>
  <c r="Z126" i="8"/>
  <c r="Z75" i="8"/>
  <c r="Z55" i="8"/>
  <c r="Z71" i="8"/>
  <c r="Z14" i="8"/>
  <c r="Z39" i="8"/>
  <c r="Z100" i="8"/>
  <c r="Z87" i="8"/>
  <c r="Z110" i="8"/>
  <c r="Z29" i="8"/>
  <c r="Z1004" i="8"/>
  <c r="Z1005" i="8"/>
  <c r="Z978" i="8"/>
  <c r="Z977" i="8"/>
  <c r="Z993" i="8"/>
  <c r="Z982" i="8"/>
  <c r="Z968" i="8"/>
  <c r="Z926" i="8"/>
  <c r="Z929" i="8"/>
  <c r="Z932" i="8"/>
  <c r="Z928" i="8"/>
  <c r="Z880" i="8"/>
  <c r="Z936" i="8"/>
  <c r="Z907" i="8"/>
  <c r="Z868" i="8"/>
  <c r="Z847" i="8"/>
  <c r="Z853" i="8"/>
  <c r="Z896" i="8"/>
  <c r="Z822" i="8"/>
  <c r="Z819" i="8"/>
  <c r="Z842" i="8"/>
  <c r="Z825" i="8"/>
  <c r="Z827" i="8"/>
  <c r="Z805" i="8"/>
  <c r="Z837" i="8"/>
  <c r="Z802" i="8"/>
  <c r="Z781" i="8"/>
  <c r="Z64" i="8"/>
  <c r="Z1002" i="8"/>
  <c r="Z981" i="8"/>
  <c r="Z974" i="8"/>
  <c r="Z967" i="8"/>
  <c r="Z1006" i="8"/>
  <c r="Z979" i="8"/>
  <c r="Z955" i="8"/>
  <c r="Z937" i="8"/>
  <c r="Z938" i="8"/>
  <c r="Z872" i="8"/>
  <c r="Z922" i="8"/>
  <c r="Z898" i="8"/>
  <c r="Z849" i="8"/>
  <c r="Z862" i="8"/>
  <c r="Z870" i="8"/>
  <c r="Z830" i="8"/>
  <c r="Z816" i="8"/>
  <c r="Z857" i="8"/>
  <c r="Z834" i="8"/>
  <c r="Z823" i="8"/>
  <c r="Z821" i="8"/>
  <c r="Z810" i="8"/>
  <c r="Z873" i="8"/>
  <c r="Z767" i="8"/>
  <c r="Z754" i="8"/>
  <c r="Z755" i="8"/>
  <c r="Z739" i="8"/>
  <c r="Z736" i="8"/>
  <c r="Z702" i="8"/>
  <c r="Z782" i="8"/>
  <c r="Z747" i="8"/>
  <c r="Z683" i="8"/>
  <c r="Z701" i="8"/>
  <c r="Z699" i="8"/>
  <c r="Z720" i="8"/>
  <c r="Z768" i="8"/>
  <c r="Z643" i="8"/>
  <c r="Z741" i="8"/>
  <c r="Z669" i="8"/>
  <c r="Z652" i="8"/>
  <c r="Z607" i="8"/>
  <c r="Z575" i="8"/>
  <c r="Z644" i="8"/>
  <c r="Z604" i="8"/>
  <c r="Z661" i="8"/>
  <c r="Z625" i="8"/>
  <c r="Z593" i="8"/>
  <c r="Z556" i="8"/>
  <c r="Z524" i="8"/>
  <c r="Z576" i="8"/>
  <c r="Z545" i="8"/>
  <c r="Z581" i="8"/>
  <c r="Z546" i="8"/>
  <c r="Z527" i="8"/>
  <c r="Z504" i="8"/>
  <c r="Z472" i="8"/>
  <c r="Z440" i="8"/>
  <c r="Z408" i="8"/>
  <c r="Z551" i="8"/>
  <c r="Z497" i="8"/>
  <c r="Z465" i="8"/>
  <c r="Z433" i="8"/>
  <c r="Z533" i="8"/>
  <c r="Z502" i="8"/>
  <c r="Z470" i="8"/>
  <c r="Z438" i="8"/>
  <c r="Z406" i="8"/>
  <c r="Z507" i="8"/>
  <c r="Z393" i="8"/>
  <c r="Z361" i="8"/>
  <c r="Z329" i="8"/>
  <c r="Z297" i="8"/>
  <c r="Z567" i="8"/>
  <c r="Z405" i="8"/>
  <c r="Z366" i="8"/>
  <c r="Z356" i="8"/>
  <c r="Z327" i="8"/>
  <c r="Z294" i="8"/>
  <c r="Z383" i="8"/>
  <c r="Z352" i="8"/>
  <c r="Z300" i="8"/>
  <c r="Z584" i="8"/>
  <c r="Z308" i="8"/>
  <c r="Z224" i="8"/>
  <c r="Z283" i="8"/>
  <c r="Z246" i="8"/>
  <c r="Z181" i="8"/>
  <c r="Z161" i="8"/>
  <c r="Z153" i="8"/>
  <c r="Z307" i="8"/>
  <c r="Z229" i="8"/>
  <c r="Z331" i="8"/>
  <c r="Z252" i="8"/>
  <c r="Z235" i="8"/>
  <c r="Z324" i="8"/>
  <c r="Z262" i="8"/>
  <c r="Z226" i="8"/>
  <c r="Z238" i="8"/>
  <c r="Z142" i="8"/>
  <c r="Z127" i="8"/>
  <c r="Z111" i="8"/>
  <c r="Z209" i="8"/>
  <c r="Z198" i="8"/>
  <c r="Z176" i="8"/>
  <c r="Z106" i="8"/>
  <c r="Z53" i="8"/>
  <c r="Z140" i="8"/>
  <c r="Z35" i="8"/>
  <c r="Z199" i="8"/>
  <c r="Z88" i="8"/>
  <c r="Z60" i="8"/>
  <c r="Z116" i="8"/>
  <c r="Z200" i="8"/>
  <c r="Z76" i="8"/>
  <c r="Z38" i="8"/>
  <c r="Z59" i="8"/>
  <c r="Z68" i="8"/>
  <c r="Z994" i="8"/>
  <c r="Z975" i="8"/>
  <c r="Z971" i="8"/>
  <c r="Z963" i="8"/>
  <c r="Z991" i="8"/>
  <c r="Z931" i="8"/>
  <c r="Z949" i="8"/>
  <c r="Z934" i="8"/>
  <c r="Z945" i="8"/>
  <c r="Z920" i="8"/>
  <c r="Z914" i="8"/>
  <c r="Z895" i="8"/>
  <c r="Z950" i="8"/>
  <c r="Z859" i="8"/>
  <c r="Z845" i="8"/>
  <c r="Z814" i="8"/>
  <c r="Z877" i="8"/>
  <c r="Z909" i="8"/>
  <c r="Z808" i="8"/>
  <c r="Z820" i="8"/>
  <c r="Z817" i="8"/>
  <c r="Z806" i="8"/>
  <c r="Z803" i="8"/>
  <c r="Z770" i="8"/>
  <c r="Z750" i="8"/>
  <c r="Z751" i="8"/>
  <c r="Z733" i="8"/>
  <c r="Z730" i="8"/>
  <c r="Z698" i="8"/>
  <c r="Z737" i="8"/>
  <c r="Z728" i="8"/>
  <c r="Z679" i="8"/>
  <c r="Z776" i="8"/>
  <c r="Z696" i="8"/>
  <c r="Z705" i="8"/>
  <c r="Z719" i="8"/>
  <c r="Z639" i="8"/>
  <c r="Z724" i="8"/>
  <c r="Z685" i="8"/>
  <c r="Z650" i="8"/>
  <c r="Z603" i="8"/>
  <c r="Z707" i="8"/>
  <c r="Z642" i="8"/>
  <c r="Z92" i="8"/>
  <c r="Z1001" i="8"/>
  <c r="Z997" i="8"/>
  <c r="Z966" i="8"/>
  <c r="Z962" i="8"/>
  <c r="Z959" i="8"/>
  <c r="Z976" i="8"/>
  <c r="Z923" i="8"/>
  <c r="Z947" i="8"/>
  <c r="Z924" i="8"/>
  <c r="Z930" i="8"/>
  <c r="Z917" i="8"/>
  <c r="Z911" i="8"/>
  <c r="Z892" i="8"/>
  <c r="Z893" i="8"/>
  <c r="Z856" i="8"/>
  <c r="Z879" i="8"/>
  <c r="Z906" i="8"/>
  <c r="Z858" i="8"/>
  <c r="Z855" i="8"/>
  <c r="Z804" i="8"/>
  <c r="Z812" i="8"/>
  <c r="Z867" i="8"/>
  <c r="Z798" i="8"/>
  <c r="Z785" i="8"/>
  <c r="Z795" i="8"/>
  <c r="Z746" i="8"/>
  <c r="Z792" i="8"/>
  <c r="Z811" i="8"/>
  <c r="Z726" i="8"/>
  <c r="Z807" i="8"/>
  <c r="Z725" i="8"/>
  <c r="Z727" i="8"/>
  <c r="Z675" i="8"/>
  <c r="Z762" i="8"/>
  <c r="Z692" i="8"/>
  <c r="Z668" i="8"/>
  <c r="Z689" i="8"/>
  <c r="Z635" i="8"/>
  <c r="Z723" i="8"/>
  <c r="Z640" i="8"/>
  <c r="Z641" i="8"/>
  <c r="Z599" i="8"/>
  <c r="Z682" i="8"/>
  <c r="Z629" i="8"/>
  <c r="Z596" i="8"/>
  <c r="Z654" i="8"/>
  <c r="Z617" i="8"/>
  <c r="Z606" i="8"/>
  <c r="Z548" i="8"/>
  <c r="Z637" i="8"/>
  <c r="Z569" i="8"/>
  <c r="Z537" i="8"/>
  <c r="Z570" i="8"/>
  <c r="Z538" i="8"/>
  <c r="Z543" i="8"/>
  <c r="Z496" i="8"/>
  <c r="Z464" i="8"/>
  <c r="Z432" i="8"/>
  <c r="Z400" i="8"/>
  <c r="Z521" i="8"/>
  <c r="Z489" i="8"/>
  <c r="Z457" i="8"/>
  <c r="Z425" i="8"/>
  <c r="Z530" i="8"/>
  <c r="Z494" i="8"/>
  <c r="Z462" i="8"/>
  <c r="Z430" i="8"/>
  <c r="Z547" i="8"/>
  <c r="Z475" i="8"/>
  <c r="Z385" i="8"/>
  <c r="Z353" i="8"/>
  <c r="Z321" i="8"/>
  <c r="Z289" i="8"/>
  <c r="Z503" i="8"/>
  <c r="Z390" i="8"/>
  <c r="Z358" i="8"/>
  <c r="Z351" i="8"/>
  <c r="Z319" i="8"/>
  <c r="Z610" i="8"/>
  <c r="Z495" i="8"/>
  <c r="Z336" i="8"/>
  <c r="Z589" i="8"/>
  <c r="Z467" i="8"/>
  <c r="Z282" i="8"/>
  <c r="Z216" i="8"/>
  <c r="Z271" i="8"/>
  <c r="Z205" i="8"/>
  <c r="Z173" i="8"/>
  <c r="Z159" i="8"/>
  <c r="Z148" i="8"/>
  <c r="Z296" i="8"/>
  <c r="Z221" i="8"/>
  <c r="Z276" i="8"/>
  <c r="Z463" i="8"/>
  <c r="Z227" i="8"/>
  <c r="Z299" i="8"/>
  <c r="Z254" i="8"/>
  <c r="Z194" i="8"/>
  <c r="Z183" i="8"/>
  <c r="Z139" i="8"/>
  <c r="Z123" i="8"/>
  <c r="Z107" i="8"/>
  <c r="Z195" i="8"/>
  <c r="Z175" i="8"/>
  <c r="Z191" i="8"/>
  <c r="Z98" i="8"/>
  <c r="Z46" i="8"/>
  <c r="Z104" i="8"/>
  <c r="Z24" i="8"/>
  <c r="Z134" i="8"/>
  <c r="Z84" i="8"/>
  <c r="Z40" i="8"/>
  <c r="Z45" i="8"/>
  <c r="Z122" i="8"/>
  <c r="Z69" i="8"/>
  <c r="Z375" i="8"/>
  <c r="Z31" i="8"/>
  <c r="Z988" i="8"/>
  <c r="Z992" i="8"/>
  <c r="Z961" i="8"/>
  <c r="Z998" i="8"/>
  <c r="Z943" i="8"/>
  <c r="Z970" i="8"/>
  <c r="Z918" i="8"/>
  <c r="Z985" i="8"/>
  <c r="Z919" i="8"/>
  <c r="Z916" i="8"/>
  <c r="Z891" i="8"/>
  <c r="Z939" i="8"/>
  <c r="Z876" i="8"/>
  <c r="Z885" i="8"/>
  <c r="Z903" i="8"/>
  <c r="Z866" i="8"/>
  <c r="Z841" i="8"/>
  <c r="Z897" i="8"/>
  <c r="Z844" i="8"/>
  <c r="Z832" i="8"/>
  <c r="Z801" i="8"/>
  <c r="Z826" i="8"/>
  <c r="Z790" i="8"/>
  <c r="Z791" i="8"/>
  <c r="Z774" i="8"/>
  <c r="Z738" i="8"/>
  <c r="Z761" i="8"/>
  <c r="Z732" i="8"/>
  <c r="Z718" i="8"/>
  <c r="Z13" i="8"/>
  <c r="Z145" i="8"/>
  <c r="Z17" i="8"/>
  <c r="Z980" i="8"/>
  <c r="Z989" i="8"/>
  <c r="Z986" i="8"/>
  <c r="Z965" i="8"/>
  <c r="Z935" i="8"/>
  <c r="Z964" i="8"/>
  <c r="Z910" i="8"/>
  <c r="Z969" i="8"/>
  <c r="Z990" i="8"/>
  <c r="Z908" i="8"/>
  <c r="Z883" i="8"/>
  <c r="Z912" i="8"/>
  <c r="Z860" i="8"/>
  <c r="Z881" i="8"/>
  <c r="Z900" i="8"/>
  <c r="Z863" i="8"/>
  <c r="Z839" i="8"/>
  <c r="Z889" i="8"/>
  <c r="Z854" i="8"/>
  <c r="Z869" i="8"/>
  <c r="Z797" i="8"/>
  <c r="Z824" i="8"/>
  <c r="Z887" i="8"/>
  <c r="Z786" i="8"/>
  <c r="Z769" i="8"/>
  <c r="Z734" i="8"/>
  <c r="Z760" i="8"/>
  <c r="Z780" i="8"/>
  <c r="Z714" i="8"/>
  <c r="Z778" i="8"/>
  <c r="Z752" i="8"/>
  <c r="Z695" i="8"/>
  <c r="Z743" i="8"/>
  <c r="Z716" i="8"/>
  <c r="Z680" i="8"/>
  <c r="Z686" i="8"/>
  <c r="Z655" i="8"/>
  <c r="Z697" i="8"/>
  <c r="Z721" i="8"/>
  <c r="Z690" i="8"/>
  <c r="Z619" i="8"/>
  <c r="Z587" i="8"/>
  <c r="Z653" i="8"/>
  <c r="Z616" i="8"/>
  <c r="Z694" i="8"/>
  <c r="Z703" i="8"/>
  <c r="Z605" i="8"/>
  <c r="Z568" i="8"/>
  <c r="Z536" i="8"/>
  <c r="Z602" i="8"/>
  <c r="Z557" i="8"/>
  <c r="Z614" i="8"/>
  <c r="Z558" i="8"/>
  <c r="Z632" i="8"/>
  <c r="Z516" i="8"/>
  <c r="Z484" i="8"/>
  <c r="Z452" i="8"/>
  <c r="Z420" i="8"/>
  <c r="Z563" i="8"/>
  <c r="Z509" i="8"/>
  <c r="Z477" i="8"/>
  <c r="Z445" i="8"/>
  <c r="Z571" i="8"/>
  <c r="Z514" i="8"/>
  <c r="Z482" i="8"/>
  <c r="Z450" i="8"/>
  <c r="Z418" i="8"/>
  <c r="Z413" i="8"/>
  <c r="Z403" i="8"/>
  <c r="Z373" i="8"/>
  <c r="Z341" i="8"/>
  <c r="Z309" i="8"/>
  <c r="Z277" i="8"/>
  <c r="Z447" i="8"/>
  <c r="Z378" i="8"/>
  <c r="Z585" i="8"/>
  <c r="Z338" i="8"/>
  <c r="Z306" i="8"/>
  <c r="Z455" i="8"/>
  <c r="Z391" i="8"/>
  <c r="Z312" i="8"/>
  <c r="Z379" i="8"/>
  <c r="Z348" i="8"/>
  <c r="Z236" i="8"/>
  <c r="Z443" i="8"/>
  <c r="Z259" i="8"/>
  <c r="Z193" i="8"/>
  <c r="Z164" i="8"/>
  <c r="Z156" i="8"/>
  <c r="Z367" i="8"/>
  <c r="Z241" i="8"/>
  <c r="Z207" i="8"/>
  <c r="Z264" i="8"/>
  <c r="Z339" i="8"/>
  <c r="Z215" i="8"/>
  <c r="Z274" i="8"/>
  <c r="Z368" i="8"/>
  <c r="Z326" i="8"/>
  <c r="Z147" i="8"/>
  <c r="Z133" i="8"/>
  <c r="Z117" i="8"/>
  <c r="Z101" i="8"/>
  <c r="Z287" i="8"/>
  <c r="Z253" i="8"/>
  <c r="Z371" i="8"/>
  <c r="Z78" i="8"/>
  <c r="Z190" i="8"/>
  <c r="Z56" i="8"/>
  <c r="Z310" i="8"/>
  <c r="Z97" i="8"/>
  <c r="Z73" i="8"/>
  <c r="Z242" i="8"/>
  <c r="Z21" i="8"/>
  <c r="Z94" i="8"/>
  <c r="Z52" i="8"/>
  <c r="Z132" i="8"/>
  <c r="Z261" i="8"/>
  <c r="Z984" i="8"/>
  <c r="Z954" i="8"/>
  <c r="Z921" i="8"/>
  <c r="Z888" i="8"/>
  <c r="Z852" i="8"/>
  <c r="Z874" i="8"/>
  <c r="Z882" i="8"/>
  <c r="Z793" i="8"/>
  <c r="Z796" i="8"/>
  <c r="Z764" i="8"/>
  <c r="Z710" i="8"/>
  <c r="Z729" i="8"/>
  <c r="Z735" i="8"/>
  <c r="Z676" i="8"/>
  <c r="Z651" i="8"/>
  <c r="Z693" i="8"/>
  <c r="Z615" i="8"/>
  <c r="Z631" i="8"/>
  <c r="Z588" i="8"/>
  <c r="Z621" i="8"/>
  <c r="Z564" i="8"/>
  <c r="Z649" i="8"/>
  <c r="Z549" i="8"/>
  <c r="Z562" i="8"/>
  <c r="Z626" i="8"/>
  <c r="Z480" i="8"/>
  <c r="Z428" i="8"/>
  <c r="Z594" i="8"/>
  <c r="Z481" i="8"/>
  <c r="Z429" i="8"/>
  <c r="Z510" i="8"/>
  <c r="Z458" i="8"/>
  <c r="Z410" i="8"/>
  <c r="Z419" i="8"/>
  <c r="Z357" i="8"/>
  <c r="Z305" i="8"/>
  <c r="Z487" i="8"/>
  <c r="Z370" i="8"/>
  <c r="Z343" i="8"/>
  <c r="Z279" i="8"/>
  <c r="Z360" i="8"/>
  <c r="Z431" i="8"/>
  <c r="Z323" i="8"/>
  <c r="Z529" i="8"/>
  <c r="Z245" i="8"/>
  <c r="Z163" i="8"/>
  <c r="Z409" i="8"/>
  <c r="Z233" i="8"/>
  <c r="Z268" i="8"/>
  <c r="Z231" i="8"/>
  <c r="Z270" i="8"/>
  <c r="Z192" i="8"/>
  <c r="Z143" i="8"/>
  <c r="Z119" i="8"/>
  <c r="Z208" i="8"/>
  <c r="Z187" i="8"/>
  <c r="Z91" i="8"/>
  <c r="Z144" i="8"/>
  <c r="Z9" i="8"/>
  <c r="Z86" i="8"/>
  <c r="Z149" i="8"/>
  <c r="Z114" i="8"/>
  <c r="Z42" i="8"/>
  <c r="Z18" i="8"/>
  <c r="Z958" i="8"/>
  <c r="Z946" i="8"/>
  <c r="Z948" i="8"/>
  <c r="Z913" i="8"/>
  <c r="Z942" i="8"/>
  <c r="Z846" i="8"/>
  <c r="Z861" i="8"/>
  <c r="Z843" i="8"/>
  <c r="Z784" i="8"/>
  <c r="Z766" i="8"/>
  <c r="Z706" i="8"/>
  <c r="Z713" i="8"/>
  <c r="Z717" i="8"/>
  <c r="Z672" i="8"/>
  <c r="Z647" i="8"/>
  <c r="Z681" i="8"/>
  <c r="Z611" i="8"/>
  <c r="Z708" i="8"/>
  <c r="Z671" i="8"/>
  <c r="Z613" i="8"/>
  <c r="Z560" i="8"/>
  <c r="Z618" i="8"/>
  <c r="Z541" i="8"/>
  <c r="Z554" i="8"/>
  <c r="Z535" i="8"/>
  <c r="Z476" i="8"/>
  <c r="Z424" i="8"/>
  <c r="Z526" i="8"/>
  <c r="Z473" i="8"/>
  <c r="Z421" i="8"/>
  <c r="Z506" i="8"/>
  <c r="Z454" i="8"/>
  <c r="Z586" i="8"/>
  <c r="Z402" i="8"/>
  <c r="Z349" i="8"/>
  <c r="Z301" i="8"/>
  <c r="Z471" i="8"/>
  <c r="Z362" i="8"/>
  <c r="Z335" i="8"/>
  <c r="Z499" i="8"/>
  <c r="Z359" i="8"/>
  <c r="Z380" i="8"/>
  <c r="Z288" i="8"/>
  <c r="Z363" i="8"/>
  <c r="Z201" i="8"/>
  <c r="Z162" i="8"/>
  <c r="Z398" i="8"/>
  <c r="Z225" i="8"/>
  <c r="Z260" i="8"/>
  <c r="Z223" i="8"/>
  <c r="Z266" i="8"/>
  <c r="Z171" i="8"/>
  <c r="Z141" i="8"/>
  <c r="Z115" i="8"/>
  <c r="Z186" i="8"/>
  <c r="Z178" i="8"/>
  <c r="Z82" i="8"/>
  <c r="Z124" i="8"/>
  <c r="Z273" i="8"/>
  <c r="Z81" i="8"/>
  <c r="Z128" i="8"/>
  <c r="Z95" i="8"/>
  <c r="Z28" i="8"/>
  <c r="Z202" i="8"/>
  <c r="Z61" i="8"/>
  <c r="Z168" i="8"/>
  <c r="Z1000" i="8"/>
  <c r="Z953" i="8"/>
  <c r="Z902" i="8"/>
  <c r="Z925" i="8"/>
  <c r="Z901" i="8"/>
  <c r="Z899" i="8"/>
  <c r="Z851" i="8"/>
  <c r="Z829" i="8"/>
  <c r="Z835" i="8"/>
  <c r="Z742" i="8"/>
  <c r="Z749" i="8"/>
  <c r="Z709" i="8"/>
  <c r="Z772" i="8"/>
  <c r="Z688" i="8"/>
  <c r="Z663" i="8"/>
  <c r="Z789" i="8"/>
  <c r="Z627" i="8"/>
  <c r="Z664" i="8"/>
  <c r="Z600" i="8"/>
  <c r="Z657" i="8"/>
  <c r="Z574" i="8"/>
  <c r="Z528" i="8"/>
  <c r="Z561" i="8"/>
  <c r="Z580" i="8"/>
  <c r="Z628" i="8"/>
  <c r="Z492" i="8"/>
  <c r="Z444" i="8"/>
  <c r="Z590" i="8"/>
  <c r="Z493" i="8"/>
  <c r="Z441" i="8"/>
  <c r="Z522" i="8"/>
  <c r="Z474" i="8"/>
  <c r="Z422" i="8"/>
  <c r="Z491" i="8"/>
  <c r="Z369" i="8"/>
  <c r="Z317" i="8"/>
  <c r="Z427" i="8"/>
  <c r="Z382" i="8"/>
  <c r="Z355" i="8"/>
  <c r="Z303" i="8"/>
  <c r="Z407" i="8"/>
  <c r="Z302" i="8"/>
  <c r="Z397" i="8"/>
  <c r="Z220" i="8"/>
  <c r="Z255" i="8"/>
  <c r="Z169" i="8"/>
  <c r="Z154" i="8"/>
  <c r="Z247" i="8"/>
  <c r="Z316" i="8"/>
  <c r="Z243" i="8"/>
  <c r="Z286" i="8"/>
  <c r="Z249" i="8"/>
  <c r="Z172" i="8"/>
  <c r="Z125" i="8"/>
  <c r="Z278" i="8"/>
  <c r="Z166" i="8"/>
  <c r="Z130" i="8"/>
  <c r="Z222" i="8"/>
  <c r="Z27" i="8"/>
  <c r="Z96" i="8"/>
  <c r="Z30" i="8"/>
  <c r="Z15" i="8"/>
  <c r="Z57" i="8"/>
  <c r="Z50" i="8"/>
  <c r="Z987" i="8"/>
  <c r="Z951" i="8"/>
  <c r="Z894" i="8"/>
  <c r="Z905" i="8"/>
  <c r="Z884" i="8"/>
  <c r="Z886" i="8"/>
  <c r="Z864" i="8"/>
  <c r="Z809" i="8"/>
  <c r="Z828" i="8"/>
  <c r="Z779" i="8"/>
  <c r="Z722" i="8"/>
  <c r="Z777" i="8"/>
  <c r="Z758" i="8"/>
  <c r="Z684" i="8"/>
  <c r="Z659" i="8"/>
  <c r="Z753" i="8"/>
  <c r="Z623" i="8"/>
  <c r="Z662" i="8"/>
  <c r="Z592" i="8"/>
  <c r="Z636" i="8"/>
  <c r="Z572" i="8"/>
  <c r="Z648" i="8"/>
  <c r="Z553" i="8"/>
  <c r="Z566" i="8"/>
  <c r="Z555" i="8"/>
  <c r="Z488" i="8"/>
  <c r="Z436" i="8"/>
  <c r="Z673" i="8"/>
  <c r="Z485" i="8"/>
  <c r="Z437" i="8"/>
  <c r="Z518" i="8"/>
  <c r="Z466" i="8"/>
  <c r="Z414" i="8"/>
  <c r="Z439" i="8"/>
  <c r="Z365" i="8"/>
  <c r="Z313" i="8"/>
  <c r="Z519" i="8"/>
  <c r="Z374" i="8"/>
  <c r="Z346" i="8"/>
  <c r="Z295" i="8"/>
  <c r="Z392" i="8"/>
  <c r="Z292" i="8"/>
  <c r="Z334" i="8"/>
  <c r="Z212" i="8"/>
  <c r="Z251" i="8"/>
  <c r="Z165" i="8"/>
  <c r="Z152" i="8"/>
  <c r="Z237" i="8"/>
  <c r="Z272" i="8"/>
  <c r="Z239" i="8"/>
  <c r="Z280" i="8"/>
  <c r="Z203" i="8"/>
  <c r="Z146" i="8"/>
  <c r="Z121" i="8"/>
  <c r="Z218" i="8"/>
  <c r="Z150" i="8"/>
  <c r="Z99" i="8"/>
  <c r="Z188" i="8"/>
  <c r="Z20" i="8"/>
  <c r="Z90" i="8"/>
  <c r="Z399" i="8"/>
  <c r="Z138" i="8"/>
  <c r="Z47" i="8"/>
  <c r="Z22" i="8"/>
  <c r="Z983" i="8"/>
  <c r="Z940" i="8"/>
  <c r="Z890" i="8"/>
  <c r="Z813" i="8"/>
  <c r="Z773" i="8"/>
  <c r="Z799" i="8"/>
  <c r="Z740" i="8"/>
  <c r="Z748" i="8"/>
  <c r="Z595" i="8"/>
  <c r="Z667" i="8"/>
  <c r="Z552" i="8"/>
  <c r="Z646" i="8"/>
  <c r="Z520" i="8"/>
  <c r="Z416" i="8"/>
  <c r="Z469" i="8"/>
  <c r="Z498" i="8"/>
  <c r="Z525" i="8"/>
  <c r="Z345" i="8"/>
  <c r="Z417" i="8"/>
  <c r="Z330" i="8"/>
  <c r="Z344" i="8"/>
  <c r="Z244" i="8"/>
  <c r="Z197" i="8"/>
  <c r="Z364" i="8"/>
  <c r="Z256" i="8"/>
  <c r="Z258" i="8"/>
  <c r="Z137" i="8"/>
  <c r="Z184" i="8"/>
  <c r="Z74" i="8"/>
  <c r="Z234" i="8"/>
  <c r="Z54" i="8"/>
  <c r="Z340" i="8"/>
  <c r="Z36" i="8"/>
  <c r="Z995" i="8"/>
  <c r="Z927" i="8"/>
  <c r="Z871" i="8"/>
  <c r="Z840" i="8"/>
  <c r="Z788" i="8"/>
  <c r="Z787" i="8"/>
  <c r="Z731" i="8"/>
  <c r="Z704" i="8"/>
  <c r="Z591" i="8"/>
  <c r="Z656" i="8"/>
  <c r="Z544" i="8"/>
  <c r="Z658" i="8"/>
  <c r="Z512" i="8"/>
  <c r="Z412" i="8"/>
  <c r="Z461" i="8"/>
  <c r="Z490" i="8"/>
  <c r="Z451" i="8"/>
  <c r="Z337" i="8"/>
  <c r="Z415" i="8"/>
  <c r="Z322" i="8"/>
  <c r="Z328" i="8"/>
  <c r="Z240" i="8"/>
  <c r="Z189" i="8"/>
  <c r="Z332" i="8"/>
  <c r="Z248" i="8"/>
  <c r="Z250" i="8"/>
  <c r="Z135" i="8"/>
  <c r="Z265" i="8"/>
  <c r="Z58" i="8"/>
  <c r="Z151" i="8"/>
  <c r="Z33" i="8"/>
  <c r="Z170" i="8"/>
  <c r="Z1003" i="8"/>
  <c r="Z944" i="8"/>
  <c r="Z865" i="8"/>
  <c r="Z800" i="8"/>
  <c r="Z765" i="8"/>
  <c r="Z771" i="8"/>
  <c r="Z715" i="8"/>
  <c r="Z677" i="8"/>
  <c r="Z583" i="8"/>
  <c r="Z645" i="8"/>
  <c r="Z540" i="8"/>
  <c r="Z598" i="8"/>
  <c r="Z508" i="8"/>
  <c r="Z404" i="8"/>
  <c r="Z453" i="8"/>
  <c r="Z486" i="8"/>
  <c r="Z411" i="8"/>
  <c r="Z333" i="8"/>
  <c r="Z394" i="8"/>
  <c r="Z314" i="8"/>
  <c r="Z320" i="8"/>
  <c r="Z232" i="8"/>
  <c r="Z185" i="8"/>
  <c r="Z298" i="8"/>
  <c r="Z372" i="8"/>
  <c r="Z423" i="8"/>
  <c r="Z131" i="8"/>
  <c r="Z230" i="8"/>
  <c r="Z51" i="8"/>
  <c r="Z118" i="8"/>
  <c r="Z25" i="8"/>
  <c r="Z112" i="8"/>
  <c r="Z973" i="8"/>
  <c r="Z875" i="8"/>
  <c r="Z838" i="8"/>
  <c r="Z831" i="8"/>
  <c r="Z757" i="8"/>
  <c r="Z712" i="8"/>
  <c r="Z666" i="8"/>
  <c r="Z638" i="8"/>
  <c r="Z624" i="8"/>
  <c r="Z609" i="8"/>
  <c r="Z578" i="8"/>
  <c r="Z550" i="8"/>
  <c r="Z468" i="8"/>
  <c r="Z517" i="8"/>
  <c r="Z630" i="8"/>
  <c r="Z446" i="8"/>
  <c r="Z401" i="8"/>
  <c r="Z293" i="8"/>
  <c r="Z354" i="8"/>
  <c r="Z479" i="8"/>
  <c r="Z291" i="8"/>
  <c r="Z347" i="8"/>
  <c r="Z160" i="8"/>
  <c r="Z217" i="8"/>
  <c r="Z219" i="8"/>
  <c r="Z315" i="8"/>
  <c r="Z113" i="8"/>
  <c r="Z214" i="8"/>
  <c r="Z70" i="8"/>
  <c r="Z77" i="8"/>
  <c r="Z83" i="8"/>
  <c r="Z996" i="8"/>
  <c r="Z960" i="8"/>
  <c r="Z933" i="8"/>
  <c r="Z878" i="8"/>
  <c r="Z818" i="8"/>
  <c r="Z756" i="8"/>
  <c r="Z711" i="8"/>
  <c r="Z744" i="8"/>
  <c r="Z634" i="8"/>
  <c r="Z620" i="8"/>
  <c r="Z601" i="8"/>
  <c r="Z577" i="8"/>
  <c r="Z542" i="8"/>
  <c r="Z460" i="8"/>
  <c r="Z513" i="8"/>
  <c r="Z539" i="8"/>
  <c r="Z442" i="8"/>
  <c r="Z389" i="8"/>
  <c r="Z285" i="8"/>
  <c r="Z435" i="8"/>
  <c r="Z395" i="8"/>
  <c r="Z290" i="8"/>
  <c r="Z275" i="8"/>
  <c r="Z158" i="8"/>
  <c r="Z213" i="8"/>
  <c r="Z211" i="8"/>
  <c r="Z257" i="8"/>
  <c r="Z109" i="8"/>
  <c r="Z182" i="8"/>
  <c r="Z63" i="8"/>
  <c r="Z67" i="8"/>
  <c r="Z80" i="8"/>
  <c r="Z972" i="8"/>
  <c r="Z952" i="8"/>
  <c r="Z956" i="8"/>
  <c r="Z836" i="8"/>
  <c r="Z815" i="8"/>
  <c r="Z745" i="8"/>
  <c r="Z691" i="8"/>
  <c r="Z670" i="8"/>
  <c r="Z678" i="8"/>
  <c r="Z612" i="8"/>
  <c r="Z597" i="8"/>
  <c r="Z573" i="8"/>
  <c r="Z534" i="8"/>
  <c r="Z456" i="8"/>
  <c r="Z505" i="8"/>
  <c r="Z559" i="8"/>
  <c r="Z434" i="8"/>
  <c r="Z381" i="8"/>
  <c r="Z281" i="8"/>
  <c r="Z388" i="8"/>
  <c r="Z384" i="8"/>
  <c r="Z511" i="8"/>
  <c r="Z267" i="8"/>
  <c r="Z157" i="8"/>
  <c r="Z206" i="8"/>
  <c r="Z376" i="8"/>
  <c r="Z204" i="8"/>
  <c r="Z105" i="8"/>
  <c r="Z180" i="8"/>
  <c r="Z43" i="8"/>
  <c r="Z65" i="8"/>
  <c r="Z72" i="8"/>
  <c r="Z999" i="8"/>
  <c r="Z915" i="8"/>
  <c r="Z904" i="8"/>
  <c r="Z833" i="8"/>
  <c r="Z794" i="8"/>
  <c r="Z763" i="8"/>
  <c r="Z687" i="8"/>
  <c r="Z775" i="8"/>
  <c r="Z660" i="8"/>
  <c r="Z608" i="8"/>
  <c r="Z622" i="8"/>
  <c r="Z565" i="8"/>
  <c r="Z665" i="8"/>
  <c r="Z448" i="8"/>
  <c r="Z501" i="8"/>
  <c r="Z531" i="8"/>
  <c r="Z426" i="8"/>
  <c r="Z377" i="8"/>
  <c r="Z459" i="8"/>
  <c r="Z387" i="8"/>
  <c r="Z515" i="8"/>
  <c r="Z483" i="8"/>
  <c r="Z263" i="8"/>
  <c r="Z155" i="8"/>
  <c r="Z342" i="8"/>
  <c r="Z318" i="8"/>
  <c r="Z174" i="8"/>
  <c r="Z103" i="8"/>
  <c r="Z179" i="8"/>
  <c r="Z37" i="8"/>
  <c r="Z49" i="8"/>
  <c r="Z62" i="8"/>
  <c r="Z759" i="8"/>
  <c r="Z500" i="8"/>
  <c r="Z304" i="8"/>
  <c r="Z32" i="8"/>
  <c r="Z783" i="8"/>
  <c r="Z396" i="8"/>
  <c r="Z228" i="8"/>
  <c r="Z102" i="8"/>
  <c r="Z93" i="8"/>
  <c r="Z700" i="8"/>
  <c r="Z957" i="8"/>
  <c r="Z579" i="8"/>
  <c r="Z523" i="8"/>
  <c r="Z350" i="8"/>
  <c r="Z941" i="8"/>
  <c r="Z633" i="8"/>
  <c r="Z325" i="8"/>
  <c r="Z269" i="8"/>
  <c r="Z848" i="8"/>
  <c r="Z582" i="8"/>
  <c r="Z311" i="8"/>
  <c r="Z196" i="8"/>
  <c r="Z478" i="8"/>
  <c r="Z386" i="8"/>
  <c r="Z177" i="8"/>
  <c r="Z284" i="8"/>
  <c r="Z850" i="8"/>
  <c r="Z129" i="8"/>
  <c r="Z12" i="8"/>
  <c r="Z674" i="8"/>
  <c r="Z16" i="8"/>
  <c r="Z449" i="8"/>
  <c r="Z532" i="8"/>
  <c r="Z66" i="8"/>
  <c r="Z108" i="8"/>
  <c r="Z167" i="8"/>
  <c r="Z85" i="8"/>
  <c r="Z8" i="8"/>
  <c r="Z48" i="8"/>
  <c r="Z89" i="8"/>
  <c r="Z11" i="8"/>
  <c r="Z41" i="8"/>
  <c r="Z44" i="8"/>
  <c r="Z136" i="8"/>
  <c r="Z10" i="8"/>
  <c r="AM134" i="8"/>
  <c r="AN134" i="8" s="1"/>
  <c r="L8" i="7"/>
  <c r="Q16" i="3" s="1"/>
  <c r="Z17" i="4"/>
  <c r="AM12" i="8"/>
  <c r="AN12" i="8" s="1"/>
  <c r="T21" i="4"/>
  <c r="X21" i="4" s="1"/>
  <c r="M12" i="7"/>
  <c r="R20" i="3" s="1"/>
  <c r="Z20" i="3" s="1"/>
  <c r="L17" i="7"/>
  <c r="Q25" i="3" s="1"/>
  <c r="Z26" i="4"/>
  <c r="L24" i="7"/>
  <c r="Q32" i="3" s="1"/>
  <c r="Z33" i="4"/>
  <c r="Q10" i="7"/>
  <c r="T33" i="4"/>
  <c r="X33" i="4" s="1"/>
  <c r="AA123" i="8"/>
  <c r="AB123" i="8" s="1"/>
  <c r="AC123" i="8" s="1"/>
  <c r="R82" i="7"/>
  <c r="H82" i="7"/>
  <c r="L21" i="2" s="1"/>
  <c r="J80" i="7"/>
  <c r="N19" i="2" s="1"/>
  <c r="Z80" i="7"/>
  <c r="Y80" i="7"/>
  <c r="L80" i="7" s="1"/>
  <c r="P19" i="2" s="1"/>
  <c r="Q35" i="7"/>
  <c r="M35" i="7"/>
  <c r="R43" i="3" s="1"/>
  <c r="AE43" i="3" s="1"/>
  <c r="AS15" i="7"/>
  <c r="J78" i="7"/>
  <c r="N17" i="2" s="1"/>
  <c r="Z78" i="7"/>
  <c r="Y78" i="7"/>
  <c r="L78" i="7" s="1"/>
  <c r="P17" i="2" s="1"/>
  <c r="Q17" i="7"/>
  <c r="M17" i="7"/>
  <c r="R25" i="3" s="1"/>
  <c r="AB25" i="3" s="1"/>
  <c r="Q21" i="7"/>
  <c r="Q31" i="7"/>
  <c r="Q19" i="7"/>
  <c r="M19" i="7"/>
  <c r="R27" i="3" s="1"/>
  <c r="AB27" i="3" s="1"/>
  <c r="Q34" i="7"/>
  <c r="Y82" i="7"/>
  <c r="L82" i="7" s="1"/>
  <c r="P21" i="2" s="1"/>
  <c r="J82" i="7"/>
  <c r="N21" i="2" s="1"/>
  <c r="Z82" i="7"/>
  <c r="R79" i="7"/>
  <c r="H79" i="7"/>
  <c r="L18" i="2" s="1"/>
  <c r="AP10" i="7"/>
  <c r="AT8" i="7"/>
  <c r="AM8" i="7"/>
  <c r="AM18" i="7"/>
  <c r="AO9" i="7"/>
  <c r="AS27" i="7"/>
  <c r="AQ16" i="7"/>
  <c r="AM9" i="7"/>
  <c r="AM17" i="7"/>
  <c r="AO14" i="7"/>
  <c r="AN22" i="7"/>
  <c r="AO35" i="7"/>
  <c r="AS21" i="7"/>
  <c r="AR19" i="7"/>
  <c r="AP12" i="7"/>
  <c r="AP20" i="7"/>
  <c r="AN29" i="7"/>
  <c r="AT11" i="7"/>
  <c r="AT19" i="7"/>
  <c r="AP29" i="7"/>
  <c r="AS17" i="7"/>
  <c r="AS26" i="7"/>
  <c r="AM26" i="7"/>
  <c r="AM34" i="7"/>
  <c r="AP36" i="7"/>
  <c r="AS33" i="7"/>
  <c r="AP22" i="7"/>
  <c r="AP30" i="7"/>
  <c r="Q27" i="7"/>
  <c r="M27" i="7"/>
  <c r="R35" i="3" s="1"/>
  <c r="AD35" i="3" s="1"/>
  <c r="AO12" i="7"/>
  <c r="AS12" i="7"/>
  <c r="AN9" i="7"/>
  <c r="AO19" i="7"/>
  <c r="AT10" i="7"/>
  <c r="AR15" i="7"/>
  <c r="AR18" i="7"/>
  <c r="AP8" i="7"/>
  <c r="AS18" i="7"/>
  <c r="AN17" i="7"/>
  <c r="AP23" i="7"/>
  <c r="AP35" i="7"/>
  <c r="AR22" i="7"/>
  <c r="AO20" i="7"/>
  <c r="AM29" i="7"/>
  <c r="AM13" i="7"/>
  <c r="AM21" i="7"/>
  <c r="AN30" i="7"/>
  <c r="AQ12" i="7"/>
  <c r="AQ20" i="7"/>
  <c r="AO30" i="7"/>
  <c r="AP18" i="7"/>
  <c r="AO27" i="7"/>
  <c r="AR27" i="7"/>
  <c r="AR35" i="7"/>
  <c r="AO34" i="7"/>
  <c r="AP34" i="7"/>
  <c r="AM23" i="7"/>
  <c r="AM31" i="7"/>
  <c r="AP14" i="7"/>
  <c r="AP11" i="7"/>
  <c r="AM20" i="7"/>
  <c r="AS9" i="7"/>
  <c r="AS20" i="7"/>
  <c r="AT20" i="7"/>
  <c r="AQ24" i="7"/>
  <c r="AM15" i="7"/>
  <c r="AS23" i="7"/>
  <c r="AT21" i="7"/>
  <c r="AM30" i="7"/>
  <c r="AR14" i="7"/>
  <c r="AT22" i="7"/>
  <c r="AS31" i="7"/>
  <c r="AN13" i="7"/>
  <c r="AN21" i="7"/>
  <c r="AT31" i="7"/>
  <c r="AM19" i="7"/>
  <c r="AO36" i="7"/>
  <c r="AT35" i="7"/>
  <c r="AM35" i="7"/>
  <c r="AR24" i="7"/>
  <c r="AR32" i="7"/>
  <c r="Q24" i="7"/>
  <c r="M24" i="7"/>
  <c r="R32" i="3" s="1"/>
  <c r="AC32" i="3" s="1"/>
  <c r="Q32" i="7"/>
  <c r="Q23" i="7"/>
  <c r="M23" i="7"/>
  <c r="R31" i="3" s="1"/>
  <c r="AC31" i="3" s="1"/>
  <c r="Q22" i="7"/>
  <c r="AN15" i="7"/>
  <c r="AN26" i="7"/>
  <c r="AO11" i="7"/>
  <c r="AR23" i="7"/>
  <c r="AQ13" i="7"/>
  <c r="AO8" i="7"/>
  <c r="AT24" i="7"/>
  <c r="AR11" i="7"/>
  <c r="AQ8" i="7"/>
  <c r="AO22" i="7"/>
  <c r="AM25" i="7"/>
  <c r="AR16" i="7"/>
  <c r="AR25" i="7"/>
  <c r="AS22" i="7"/>
  <c r="AR31" i="7"/>
  <c r="AO15" i="7"/>
  <c r="AN24" i="7"/>
  <c r="AR33" i="7"/>
  <c r="AS14" i="7"/>
  <c r="AN23" i="7"/>
  <c r="AM32" i="7"/>
  <c r="AR20" i="7"/>
  <c r="AQ29" i="7"/>
  <c r="AT29" i="7"/>
  <c r="AO31" i="7"/>
  <c r="AQ36" i="7"/>
  <c r="AR36" i="7"/>
  <c r="AO25" i="7"/>
  <c r="AO33" i="7"/>
  <c r="AQ21" i="7"/>
  <c r="Q15" i="7"/>
  <c r="R78" i="7"/>
  <c r="H78" i="7"/>
  <c r="L17" i="2" s="1"/>
  <c r="AR12" i="7"/>
  <c r="AT12" i="7"/>
  <c r="AT17" i="7"/>
  <c r="AP16" i="7"/>
  <c r="AP9" i="7"/>
  <c r="AT27" i="7"/>
  <c r="AM12" i="7"/>
  <c r="AT9" i="7"/>
  <c r="AN25" i="7"/>
  <c r="AP27" i="7"/>
  <c r="AO17" i="7"/>
  <c r="AO26" i="7"/>
  <c r="AT23" i="7"/>
  <c r="AN33" i="7"/>
  <c r="AT16" i="7"/>
  <c r="AT25" i="7"/>
  <c r="AR34" i="7"/>
  <c r="AP15" i="7"/>
  <c r="AO24" i="7"/>
  <c r="AT33" i="7"/>
  <c r="AO21" i="7"/>
  <c r="AR30" i="7"/>
  <c r="AQ30" i="7"/>
  <c r="AT32" i="7"/>
  <c r="AO29" i="7"/>
  <c r="AQ34" i="7"/>
  <c r="AT26" i="7"/>
  <c r="AT34" i="7"/>
  <c r="Q8" i="7"/>
  <c r="Q13" i="7"/>
  <c r="Q20" i="7"/>
  <c r="Q36" i="7"/>
  <c r="M8" i="7"/>
  <c r="R16" i="3" s="1"/>
  <c r="Z16" i="3" s="1"/>
  <c r="Q28" i="7"/>
  <c r="Q16" i="7"/>
  <c r="Q30" i="7"/>
  <c r="Q12" i="7"/>
  <c r="R77" i="7"/>
  <c r="H77" i="7"/>
  <c r="L16" i="2" s="1"/>
  <c r="AS10" i="7"/>
  <c r="J77" i="7"/>
  <c r="N16" i="2" s="1"/>
  <c r="Z77" i="7"/>
  <c r="Y77" i="7"/>
  <c r="L77" i="7" s="1"/>
  <c r="P16" i="2" s="1"/>
  <c r="R80" i="7"/>
  <c r="H80" i="7"/>
  <c r="L19" i="2" s="1"/>
  <c r="Q14" i="7"/>
  <c r="AN11" i="7"/>
  <c r="AP13" i="7"/>
  <c r="AR10" i="7"/>
  <c r="AQ18" i="7"/>
  <c r="AQ11" i="7"/>
  <c r="AS8" i="7"/>
  <c r="AS13" i="7"/>
  <c r="AM10" i="7"/>
  <c r="AR29" i="7"/>
  <c r="AT18" i="7"/>
  <c r="AM24" i="7"/>
  <c r="AQ9" i="7"/>
  <c r="AQ17" i="7"/>
  <c r="AQ26" i="7"/>
  <c r="AM36" i="7"/>
  <c r="AM16" i="7"/>
  <c r="AR26" i="7"/>
  <c r="AS34" i="7"/>
  <c r="AM22" i="7"/>
  <c r="AO32" i="7"/>
  <c r="AN31" i="7"/>
  <c r="AQ33" i="7"/>
  <c r="AT30" i="7"/>
  <c r="AN35" i="7"/>
  <c r="AQ27" i="7"/>
  <c r="AQ35" i="7"/>
  <c r="Q26" i="7"/>
  <c r="AT14" i="7"/>
  <c r="AO13" i="7"/>
  <c r="AP19" i="7"/>
  <c r="AN14" i="7"/>
  <c r="AS30" i="7"/>
  <c r="AS25" i="7"/>
  <c r="AN18" i="7"/>
  <c r="AR9" i="7"/>
  <c r="AR17" i="7"/>
  <c r="AQ15" i="7"/>
  <c r="AO23" i="7"/>
  <c r="AS24" i="7"/>
  <c r="AS32" i="7"/>
  <c r="AN34" i="7"/>
  <c r="AQ31" i="7"/>
  <c r="AS36" i="7"/>
  <c r="AN36" i="7"/>
  <c r="Q29" i="7"/>
  <c r="AP17" i="7"/>
  <c r="Z81" i="7"/>
  <c r="Y81" i="7"/>
  <c r="L81" i="7" s="1"/>
  <c r="P20" i="2" s="1"/>
  <c r="J81" i="7"/>
  <c r="N20" i="2" s="1"/>
  <c r="Q11" i="7"/>
  <c r="AQ22" i="7"/>
  <c r="Q25" i="7"/>
  <c r="Q33" i="7"/>
  <c r="M33" i="7"/>
  <c r="R41" i="3" s="1"/>
  <c r="AE41" i="3" s="1"/>
  <c r="R81" i="7"/>
  <c r="H81" i="7"/>
  <c r="L20" i="2" s="1"/>
  <c r="AQ25" i="7"/>
  <c r="AT15" i="7"/>
  <c r="AQ23" i="7"/>
  <c r="AR13" i="7"/>
  <c r="AQ10" i="7"/>
  <c r="AN12" i="7"/>
  <c r="AQ32" i="7"/>
  <c r="AQ19" i="7"/>
  <c r="AP31" i="7"/>
  <c r="AN10" i="7"/>
  <c r="AM27" i="7"/>
  <c r="AN27" i="7"/>
  <c r="Z79" i="7"/>
  <c r="Y79" i="7"/>
  <c r="L79" i="7" s="1"/>
  <c r="P18" i="2" s="1"/>
  <c r="J79" i="7"/>
  <c r="N18" i="2" s="1"/>
  <c r="AR8" i="7"/>
  <c r="AM11" i="7"/>
  <c r="AN19" i="7"/>
  <c r="AO16" i="7"/>
  <c r="AN8" i="7"/>
  <c r="AR21" i="7"/>
  <c r="AM14" i="7"/>
  <c r="AQ14" i="7"/>
  <c r="AS16" i="7"/>
  <c r="AT13" i="7"/>
  <c r="AP21" i="7"/>
  <c r="AP32" i="7"/>
  <c r="AN20" i="7"/>
  <c r="AM33" i="7"/>
  <c r="AP26" i="7"/>
  <c r="AS11" i="7"/>
  <c r="AS19" i="7"/>
  <c r="AO10" i="7"/>
  <c r="AO18" i="7"/>
  <c r="AS28" i="7"/>
  <c r="AN16" i="7"/>
  <c r="AP24" i="7"/>
  <c r="AP25" i="7"/>
  <c r="AP33" i="7"/>
  <c r="AS35" i="7"/>
  <c r="AN32" i="7"/>
  <c r="AT36" i="7"/>
  <c r="Q9" i="7"/>
  <c r="AA111" i="8" l="1"/>
  <c r="AB111" i="8" s="1"/>
  <c r="AC111" i="8" s="1"/>
  <c r="AA86" i="8"/>
  <c r="AB86" i="8" s="1"/>
  <c r="AC86" i="8" s="1"/>
  <c r="AA90" i="8"/>
  <c r="AB90" i="8" s="1"/>
  <c r="AC90" i="8" s="1"/>
  <c r="AA237" i="8"/>
  <c r="AA966" i="8"/>
  <c r="AB966" i="8" s="1"/>
  <c r="AC966" i="8" s="1"/>
  <c r="AB25" i="8"/>
  <c r="AC25" i="8" s="1"/>
  <c r="AA404" i="8"/>
  <c r="AB404" i="8" s="1"/>
  <c r="AC404" i="8" s="1"/>
  <c r="AA410" i="8"/>
  <c r="AB410" i="8" s="1"/>
  <c r="AC410" i="8" s="1"/>
  <c r="AA9" i="8"/>
  <c r="AA246" i="8"/>
  <c r="AB246" i="8" s="1"/>
  <c r="AC246" i="8" s="1"/>
  <c r="AB393" i="8"/>
  <c r="AC393" i="8" s="1"/>
  <c r="AA603" i="8"/>
  <c r="AB603" i="8" s="1"/>
  <c r="AC603" i="8" s="1"/>
  <c r="AA674" i="8"/>
  <c r="AB674" i="8" s="1"/>
  <c r="AC674" i="8" s="1"/>
  <c r="AA921" i="8"/>
  <c r="AB921" i="8" s="1"/>
  <c r="AC921" i="8" s="1"/>
  <c r="AA157" i="8"/>
  <c r="AB157" i="8" s="1"/>
  <c r="AC157" i="8" s="1"/>
  <c r="AA83" i="8"/>
  <c r="AB83" i="8" s="1"/>
  <c r="AC83" i="8" s="1"/>
  <c r="AA341" i="8"/>
  <c r="AB341" i="8" s="1"/>
  <c r="AC341" i="8" s="1"/>
  <c r="AA234" i="8"/>
  <c r="AB234" i="8" s="1"/>
  <c r="AC234" i="8" s="1"/>
  <c r="AA287" i="8"/>
  <c r="AB287" i="8" s="1"/>
  <c r="AC287" i="8" s="1"/>
  <c r="AA451" i="8"/>
  <c r="AB451" i="8" s="1"/>
  <c r="AC451" i="8" s="1"/>
  <c r="AA654" i="8"/>
  <c r="AB654" i="8" s="1"/>
  <c r="AC654" i="8" s="1"/>
  <c r="AA983" i="8"/>
  <c r="AB983" i="8" s="1"/>
  <c r="AC983" i="8" s="1"/>
  <c r="AA151" i="8"/>
  <c r="AB151" i="8" s="1"/>
  <c r="AC151" i="8" s="1"/>
  <c r="AA376" i="8"/>
  <c r="AB376" i="8" s="1"/>
  <c r="AC376" i="8" s="1"/>
  <c r="AA718" i="8"/>
  <c r="AB718" i="8" s="1"/>
  <c r="AC718" i="8" s="1"/>
  <c r="AA862" i="8"/>
  <c r="AB862" i="8" s="1"/>
  <c r="AC862" i="8" s="1"/>
  <c r="AA16" i="8"/>
  <c r="AB16" i="8" s="1"/>
  <c r="AA50" i="8"/>
  <c r="AB50" i="8" s="1"/>
  <c r="AC50" i="8" s="1"/>
  <c r="AA145" i="8"/>
  <c r="AB145" i="8" s="1"/>
  <c r="AC145" i="8" s="1"/>
  <c r="AA199" i="8"/>
  <c r="AB199" i="8" s="1"/>
  <c r="AC199" i="8" s="1"/>
  <c r="AA368" i="8"/>
  <c r="AB368" i="8" s="1"/>
  <c r="AC368" i="8" s="1"/>
  <c r="AA500" i="8"/>
  <c r="AB500" i="8" s="1"/>
  <c r="AC500" i="8" s="1"/>
  <c r="AA596" i="8"/>
  <c r="AB596" i="8" s="1"/>
  <c r="AC596" i="8" s="1"/>
  <c r="AA640" i="8"/>
  <c r="AB640" i="8" s="1"/>
  <c r="AC640" i="8" s="1"/>
  <c r="AA681" i="8"/>
  <c r="AB681" i="8" s="1"/>
  <c r="AC681" i="8" s="1"/>
  <c r="AA829" i="8"/>
  <c r="AB829" i="8" s="1"/>
  <c r="AC829" i="8" s="1"/>
  <c r="AA907" i="8"/>
  <c r="AB907" i="8" s="1"/>
  <c r="AC907" i="8" s="1"/>
  <c r="AA972" i="8"/>
  <c r="AB972" i="8" s="1"/>
  <c r="AC972" i="8" s="1"/>
  <c r="AA511" i="8"/>
  <c r="AB511" i="8" s="1"/>
  <c r="AC511" i="8" s="1"/>
  <c r="AA691" i="8"/>
  <c r="AB691" i="8" s="1"/>
  <c r="AC691" i="8" s="1"/>
  <c r="AA198" i="8"/>
  <c r="AB198" i="8" s="1"/>
  <c r="AC198" i="8" s="1"/>
  <c r="AA233" i="8"/>
  <c r="AB233" i="8" s="1"/>
  <c r="AC233" i="8" s="1"/>
  <c r="AA531" i="8"/>
  <c r="AB531" i="8" s="1"/>
  <c r="AC531" i="8" s="1"/>
  <c r="AA359" i="8"/>
  <c r="AB359" i="8" s="1"/>
  <c r="AC359" i="8" s="1"/>
  <c r="AA529" i="8"/>
  <c r="AB529" i="8" s="1"/>
  <c r="AC529" i="8" s="1"/>
  <c r="AA663" i="8"/>
  <c r="AB663" i="8" s="1"/>
  <c r="AC663" i="8" s="1"/>
  <c r="AA731" i="8"/>
  <c r="AB731" i="8" s="1"/>
  <c r="AC731" i="8" s="1"/>
  <c r="AA846" i="8"/>
  <c r="AB846" i="8" s="1"/>
  <c r="AC846" i="8" s="1"/>
  <c r="AA952" i="8"/>
  <c r="AB952" i="8" s="1"/>
  <c r="AC952" i="8" s="1"/>
  <c r="AA73" i="8"/>
  <c r="AB73" i="8" s="1"/>
  <c r="AC73" i="8" s="1"/>
  <c r="AA59" i="8"/>
  <c r="AB59" i="8" s="1"/>
  <c r="AC59" i="8" s="1"/>
  <c r="AA249" i="8"/>
  <c r="AB249" i="8" s="1"/>
  <c r="AC249" i="8" s="1"/>
  <c r="AA372" i="8"/>
  <c r="AB372" i="8" s="1"/>
  <c r="AC372" i="8" s="1"/>
  <c r="AA633" i="8"/>
  <c r="AB633" i="8" s="1"/>
  <c r="AC633" i="8" s="1"/>
  <c r="AA650" i="8"/>
  <c r="AB650" i="8" s="1"/>
  <c r="AC650" i="8" s="1"/>
  <c r="AA685" i="8"/>
  <c r="AB685" i="8" s="1"/>
  <c r="AC685" i="8" s="1"/>
  <c r="AA847" i="8"/>
  <c r="AB847" i="8" s="1"/>
  <c r="AC847" i="8" s="1"/>
  <c r="AA926" i="8"/>
  <c r="AB926" i="8" s="1"/>
  <c r="AC926" i="8" s="1"/>
  <c r="AA975" i="8"/>
  <c r="AB975" i="8" s="1"/>
  <c r="AC975" i="8" s="1"/>
  <c r="AA310" i="8"/>
  <c r="AB310" i="8" s="1"/>
  <c r="AC310" i="8" s="1"/>
  <c r="AA396" i="8"/>
  <c r="AB396" i="8" s="1"/>
  <c r="AC396" i="8" s="1"/>
  <c r="AA332" i="8"/>
  <c r="AB332" i="8" s="1"/>
  <c r="AC332" i="8" s="1"/>
  <c r="AA461" i="8"/>
  <c r="AB461" i="8" s="1"/>
  <c r="AC461" i="8" s="1"/>
  <c r="AA438" i="8"/>
  <c r="AB438" i="8" s="1"/>
  <c r="AC438" i="8" s="1"/>
  <c r="AA695" i="8"/>
  <c r="AB695" i="8" s="1"/>
  <c r="AC695" i="8" s="1"/>
  <c r="AA752" i="8"/>
  <c r="AB752" i="8" s="1"/>
  <c r="AC752" i="8" s="1"/>
  <c r="AA882" i="8"/>
  <c r="AB882" i="8" s="1"/>
  <c r="AC882" i="8" s="1"/>
  <c r="AA53" i="8"/>
  <c r="AB53" i="8" s="1"/>
  <c r="AC53" i="8" s="1"/>
  <c r="AA177" i="8"/>
  <c r="AB177" i="8" s="1"/>
  <c r="AC177" i="8" s="1"/>
  <c r="AA276" i="8"/>
  <c r="AB276" i="8" s="1"/>
  <c r="AC276" i="8" s="1"/>
  <c r="AA324" i="8"/>
  <c r="AB324" i="8" s="1"/>
  <c r="AC324" i="8" s="1"/>
  <c r="AA307" i="8"/>
  <c r="AB307" i="8" s="1"/>
  <c r="AC307" i="8" s="1"/>
  <c r="AA479" i="8"/>
  <c r="AB479" i="8" s="1"/>
  <c r="AC479" i="8" s="1"/>
  <c r="AA700" i="8"/>
  <c r="AB700" i="8" s="1"/>
  <c r="AC700" i="8" s="1"/>
  <c r="AA836" i="8"/>
  <c r="AB836" i="8" s="1"/>
  <c r="AC836" i="8" s="1"/>
  <c r="AA934" i="8"/>
  <c r="AB934" i="8" s="1"/>
  <c r="AC934" i="8" s="1"/>
  <c r="AA180" i="8"/>
  <c r="AB180" i="8" s="1"/>
  <c r="AC180" i="8" s="1"/>
  <c r="AA243" i="8"/>
  <c r="AB243" i="8" s="1"/>
  <c r="AC243" i="8" s="1"/>
  <c r="AA377" i="8"/>
  <c r="AB377" i="8" s="1"/>
  <c r="AC377" i="8" s="1"/>
  <c r="AA311" i="8"/>
  <c r="AB311" i="8" s="1"/>
  <c r="AC311" i="8" s="1"/>
  <c r="AA520" i="8"/>
  <c r="AB520" i="8" s="1"/>
  <c r="AC520" i="8" s="1"/>
  <c r="AA486" i="8"/>
  <c r="AB486" i="8" s="1"/>
  <c r="AC486" i="8" s="1"/>
  <c r="AA546" i="8"/>
  <c r="AB546" i="8" s="1"/>
  <c r="AC546" i="8" s="1"/>
  <c r="AA673" i="8"/>
  <c r="AB673" i="8" s="1"/>
  <c r="AC673" i="8" s="1"/>
  <c r="AA805" i="8"/>
  <c r="AB805" i="8" s="1"/>
  <c r="AC805" i="8" s="1"/>
  <c r="AA845" i="8"/>
  <c r="AB845" i="8" s="1"/>
  <c r="AC845" i="8" s="1"/>
  <c r="AA879" i="8"/>
  <c r="AB879" i="8" s="1"/>
  <c r="AC879" i="8" s="1"/>
  <c r="AA987" i="8"/>
  <c r="AB987" i="8" s="1"/>
  <c r="AC987" i="8" s="1"/>
  <c r="AA80" i="8"/>
  <c r="AB80" i="8" s="1"/>
  <c r="AC80" i="8" s="1"/>
  <c r="AA138" i="8"/>
  <c r="AB138" i="8" s="1"/>
  <c r="AC138" i="8" s="1"/>
  <c r="AA215" i="8"/>
  <c r="AB215" i="8" s="1"/>
  <c r="AC215" i="8" s="1"/>
  <c r="AA312" i="8"/>
  <c r="AB312" i="8" s="1"/>
  <c r="AC312" i="8" s="1"/>
  <c r="AA283" i="8"/>
  <c r="AB283" i="8" s="1"/>
  <c r="AC283" i="8" s="1"/>
  <c r="AA492" i="8"/>
  <c r="AB492" i="8" s="1"/>
  <c r="AC492" i="8" s="1"/>
  <c r="AA458" i="8"/>
  <c r="AB458" i="8" s="1"/>
  <c r="AC458" i="8" s="1"/>
  <c r="AA667" i="8"/>
  <c r="AB667" i="8" s="1"/>
  <c r="AC667" i="8" s="1"/>
  <c r="AA794" i="8"/>
  <c r="AB794" i="8" s="1"/>
  <c r="AC794" i="8" s="1"/>
  <c r="AA770" i="8"/>
  <c r="AB770" i="8" s="1"/>
  <c r="AC770" i="8" s="1"/>
  <c r="AA958" i="8"/>
  <c r="AB958" i="8" s="1"/>
  <c r="AC958" i="8" s="1"/>
  <c r="AA95" i="8"/>
  <c r="AB95" i="8" s="1"/>
  <c r="AC95" i="8" s="1"/>
  <c r="AA15" i="8"/>
  <c r="AB15" i="8" s="1"/>
  <c r="AC15" i="8" s="1"/>
  <c r="AZ13" i="8" s="1"/>
  <c r="L27" i="5" s="1"/>
  <c r="Z27" i="5" s="1"/>
  <c r="AB9" i="8"/>
  <c r="BB48" i="8"/>
  <c r="BB39" i="8"/>
  <c r="AA103" i="8"/>
  <c r="AB103" i="8" s="1"/>
  <c r="AC103" i="8" s="1"/>
  <c r="AA193" i="8"/>
  <c r="AB193" i="8" s="1"/>
  <c r="AC193" i="8" s="1"/>
  <c r="AA254" i="8"/>
  <c r="AB254" i="8" s="1"/>
  <c r="AC254" i="8" s="1"/>
  <c r="AA293" i="8"/>
  <c r="AB293" i="8" s="1"/>
  <c r="AC293" i="8" s="1"/>
  <c r="AA558" i="8"/>
  <c r="AB558" i="8" s="1"/>
  <c r="AC558" i="8" s="1"/>
  <c r="AA657" i="8"/>
  <c r="AB657" i="8" s="1"/>
  <c r="AC657" i="8" s="1"/>
  <c r="AA757" i="8"/>
  <c r="AB757" i="8" s="1"/>
  <c r="AC757" i="8" s="1"/>
  <c r="AA826" i="8"/>
  <c r="AB826" i="8" s="1"/>
  <c r="AC826" i="8" s="1"/>
  <c r="AA951" i="8"/>
  <c r="AB951" i="8" s="1"/>
  <c r="AC951" i="8" s="1"/>
  <c r="AA37" i="8"/>
  <c r="AB37" i="8" s="1"/>
  <c r="AC37" i="8" s="1"/>
  <c r="AA216" i="8"/>
  <c r="AB216" i="8" s="1"/>
  <c r="AC216" i="8" s="1"/>
  <c r="AA244" i="8"/>
  <c r="AB244" i="8" s="1"/>
  <c r="AC244" i="8" s="1"/>
  <c r="AA281" i="8"/>
  <c r="AB281" i="8" s="1"/>
  <c r="AC281" i="8" s="1"/>
  <c r="AA413" i="8"/>
  <c r="AB413" i="8" s="1"/>
  <c r="AC413" i="8" s="1"/>
  <c r="AA722" i="8"/>
  <c r="AB722" i="8" s="1"/>
  <c r="AC722" i="8" s="1"/>
  <c r="AA556" i="8"/>
  <c r="AB556" i="8" s="1"/>
  <c r="AC556" i="8" s="1"/>
  <c r="AA668" i="8"/>
  <c r="AB668" i="8" s="1"/>
  <c r="AC668" i="8" s="1"/>
  <c r="AA709" i="8"/>
  <c r="AB709" i="8" s="1"/>
  <c r="AC709" i="8" s="1"/>
  <c r="AA838" i="8"/>
  <c r="AB838" i="8" s="1"/>
  <c r="AC838" i="8" s="1"/>
  <c r="AA856" i="8"/>
  <c r="AB856" i="8" s="1"/>
  <c r="AC856" i="8" s="1"/>
  <c r="AA965" i="8"/>
  <c r="AB965" i="8" s="1"/>
  <c r="AC965" i="8" s="1"/>
  <c r="AA102" i="8"/>
  <c r="AB102" i="8" s="1"/>
  <c r="AC102" i="8" s="1"/>
  <c r="AA302" i="8"/>
  <c r="AB302" i="8" s="1"/>
  <c r="AC302" i="8" s="1"/>
  <c r="AA474" i="8"/>
  <c r="AB474" i="8" s="1"/>
  <c r="AC474" i="8" s="1"/>
  <c r="AA690" i="8"/>
  <c r="AB690" i="8" s="1"/>
  <c r="AC690" i="8" s="1"/>
  <c r="AA795" i="8"/>
  <c r="AB795" i="8" s="1"/>
  <c r="AC795" i="8" s="1"/>
  <c r="AA963" i="8"/>
  <c r="AB963" i="8" s="1"/>
  <c r="AC963" i="8" s="1"/>
  <c r="AA30" i="8"/>
  <c r="AB30" i="8" s="1"/>
  <c r="AC30" i="8" s="1"/>
  <c r="AA121" i="8"/>
  <c r="AB121" i="8" s="1"/>
  <c r="AC121" i="8" s="1"/>
  <c r="AA118" i="8"/>
  <c r="AB118" i="8" s="1"/>
  <c r="AC118" i="8" s="1"/>
  <c r="AA362" i="8"/>
  <c r="AB362" i="8" s="1"/>
  <c r="AC362" i="8" s="1"/>
  <c r="AA382" i="8"/>
  <c r="AB382" i="8" s="1"/>
  <c r="AC382" i="8" s="1"/>
  <c r="AA452" i="8"/>
  <c r="AB452" i="8" s="1"/>
  <c r="AC452" i="8" s="1"/>
  <c r="AA506" i="8"/>
  <c r="AB506" i="8" s="1"/>
  <c r="AC506" i="8" s="1"/>
  <c r="AA598" i="8"/>
  <c r="AB598" i="8" s="1"/>
  <c r="AC598" i="8" s="1"/>
  <c r="AA773" i="8"/>
  <c r="AB773" i="8" s="1"/>
  <c r="AC773" i="8" s="1"/>
  <c r="AA778" i="8"/>
  <c r="AB778" i="8" s="1"/>
  <c r="AC778" i="8" s="1"/>
  <c r="AA940" i="8"/>
  <c r="AB940" i="8" s="1"/>
  <c r="AC940" i="8" s="1"/>
  <c r="AA974" i="8"/>
  <c r="AB974" i="8" s="1"/>
  <c r="AC974" i="8" s="1"/>
  <c r="AA52" i="8"/>
  <c r="AB52" i="8" s="1"/>
  <c r="AC52" i="8" s="1"/>
  <c r="AA348" i="8"/>
  <c r="AB348" i="8" s="1"/>
  <c r="AC348" i="8" s="1"/>
  <c r="AA423" i="8"/>
  <c r="AB423" i="8" s="1"/>
  <c r="AC423" i="8" s="1"/>
  <c r="AA589" i="8"/>
  <c r="AB589" i="8" s="1"/>
  <c r="AC589" i="8" s="1"/>
  <c r="AA58" i="8"/>
  <c r="AB58" i="8" s="1"/>
  <c r="AC58" i="8" s="1"/>
  <c r="AA228" i="8"/>
  <c r="AB228" i="8" s="1"/>
  <c r="AC228" i="8" s="1"/>
  <c r="AA292" i="8"/>
  <c r="AB292" i="8" s="1"/>
  <c r="AC292" i="8" s="1"/>
  <c r="AA349" i="8"/>
  <c r="AB349" i="8" s="1"/>
  <c r="AC349" i="8" s="1"/>
  <c r="AA319" i="8"/>
  <c r="AB319" i="8" s="1"/>
  <c r="AC319" i="8" s="1"/>
  <c r="AA483" i="8"/>
  <c r="AB483" i="8" s="1"/>
  <c r="AC483" i="8" s="1"/>
  <c r="AA547" i="8"/>
  <c r="AB547" i="8" s="1"/>
  <c r="AC547" i="8" s="1"/>
  <c r="AA636" i="8"/>
  <c r="AB636" i="8" s="1"/>
  <c r="AC636" i="8" s="1"/>
  <c r="AA704" i="8"/>
  <c r="AB704" i="8" s="1"/>
  <c r="AC704" i="8" s="1"/>
  <c r="AA861" i="8"/>
  <c r="AB861" i="8" s="1"/>
  <c r="AC861" i="8" s="1"/>
  <c r="AA909" i="8"/>
  <c r="AB909" i="8" s="1"/>
  <c r="AC909" i="8" s="1"/>
  <c r="AA1000" i="8"/>
  <c r="AB1000" i="8" s="1"/>
  <c r="AC1000" i="8" s="1"/>
  <c r="AA137" i="8"/>
  <c r="AB137" i="8" s="1"/>
  <c r="AC137" i="8" s="1"/>
  <c r="AA124" i="8"/>
  <c r="AB124" i="8" s="1"/>
  <c r="AC124" i="8" s="1"/>
  <c r="AA150" i="8"/>
  <c r="AB150" i="8" s="1"/>
  <c r="AC150" i="8" s="1"/>
  <c r="AA385" i="8"/>
  <c r="AB385" i="8" s="1"/>
  <c r="AC385" i="8" s="1"/>
  <c r="AA464" i="8"/>
  <c r="AB464" i="8" s="1"/>
  <c r="AC464" i="8" s="1"/>
  <c r="AA510" i="8"/>
  <c r="AB510" i="8" s="1"/>
  <c r="AC510" i="8" s="1"/>
  <c r="AA602" i="8"/>
  <c r="AB602" i="8" s="1"/>
  <c r="AC602" i="8" s="1"/>
  <c r="AA713" i="8"/>
  <c r="AB713" i="8" s="1"/>
  <c r="AC713" i="8" s="1"/>
  <c r="AA780" i="8"/>
  <c r="AB780" i="8" s="1"/>
  <c r="AC780" i="8" s="1"/>
  <c r="AA867" i="8"/>
  <c r="AB867" i="8" s="1"/>
  <c r="AC867" i="8" s="1"/>
  <c r="AA997" i="8"/>
  <c r="AB997" i="8" s="1"/>
  <c r="AC997" i="8" s="1"/>
  <c r="AA48" i="8"/>
  <c r="AA162" i="8"/>
  <c r="AB162" i="8" s="1"/>
  <c r="AC162" i="8" s="1"/>
  <c r="AA340" i="8"/>
  <c r="AB340" i="8" s="1"/>
  <c r="AC340" i="8" s="1"/>
  <c r="AA352" i="8"/>
  <c r="AB352" i="8" s="1"/>
  <c r="AC352" i="8" s="1"/>
  <c r="AA391" i="8"/>
  <c r="AB391" i="8" s="1"/>
  <c r="AC391" i="8" s="1"/>
  <c r="AA398" i="8"/>
  <c r="AB398" i="8" s="1"/>
  <c r="AC398" i="8" s="1"/>
  <c r="AA538" i="8"/>
  <c r="AB538" i="8" s="1"/>
  <c r="AC538" i="8" s="1"/>
  <c r="AA645" i="8"/>
  <c r="AB645" i="8" s="1"/>
  <c r="AC645" i="8" s="1"/>
  <c r="AA738" i="8"/>
  <c r="AB738" i="8" s="1"/>
  <c r="AC738" i="8" s="1"/>
  <c r="AA820" i="8"/>
  <c r="AB820" i="8" s="1"/>
  <c r="AC820" i="8" s="1"/>
  <c r="AA938" i="8"/>
  <c r="AB938" i="8" s="1"/>
  <c r="AC938" i="8" s="1"/>
  <c r="AA97" i="8"/>
  <c r="AB97" i="8" s="1"/>
  <c r="AC97" i="8" s="1"/>
  <c r="AA62" i="8"/>
  <c r="AB62" i="8" s="1"/>
  <c r="AC62" i="8" s="1"/>
  <c r="AA190" i="8"/>
  <c r="AB190" i="8" s="1"/>
  <c r="AC190" i="8" s="1"/>
  <c r="AA214" i="8"/>
  <c r="AB214" i="8" s="1"/>
  <c r="AC214" i="8" s="1"/>
  <c r="AA505" i="8"/>
  <c r="AB505" i="8" s="1"/>
  <c r="AC505" i="8" s="1"/>
  <c r="AA439" i="8"/>
  <c r="AB439" i="8" s="1"/>
  <c r="AC439" i="8" s="1"/>
  <c r="AA578" i="8"/>
  <c r="AB578" i="8" s="1"/>
  <c r="AC578" i="8" s="1"/>
  <c r="AA597" i="8"/>
  <c r="AB597" i="8" s="1"/>
  <c r="AC597" i="8" s="1"/>
  <c r="AA705" i="8"/>
  <c r="AB705" i="8" s="1"/>
  <c r="AC705" i="8" s="1"/>
  <c r="AA830" i="8"/>
  <c r="AB830" i="8" s="1"/>
  <c r="AC830" i="8" s="1"/>
  <c r="AA908" i="8"/>
  <c r="AB908" i="8" s="1"/>
  <c r="AC908" i="8" s="1"/>
  <c r="AA988" i="8"/>
  <c r="AB988" i="8" s="1"/>
  <c r="AC988" i="8" s="1"/>
  <c r="AA11" i="8"/>
  <c r="AA76" i="8"/>
  <c r="AB76" i="8" s="1"/>
  <c r="AC76" i="8" s="1"/>
  <c r="AA136" i="8"/>
  <c r="AB136" i="8" s="1"/>
  <c r="AC136" i="8" s="1"/>
  <c r="AA211" i="8"/>
  <c r="AA304" i="8"/>
  <c r="AB304" i="8" s="1"/>
  <c r="AC304" i="8" s="1"/>
  <c r="AA279" i="8"/>
  <c r="AB279" i="8" s="1"/>
  <c r="AC279" i="8" s="1"/>
  <c r="AA488" i="8"/>
  <c r="AB488" i="8" s="1"/>
  <c r="AC488" i="8" s="1"/>
  <c r="AA454" i="8"/>
  <c r="AB454" i="8" s="1"/>
  <c r="AC454" i="8" s="1"/>
  <c r="AA620" i="8"/>
  <c r="AB620" i="8" s="1"/>
  <c r="AC620" i="8" s="1"/>
  <c r="AA609" i="8"/>
  <c r="AB609" i="8" s="1"/>
  <c r="AC609" i="8" s="1"/>
  <c r="AA786" i="8"/>
  <c r="AB786" i="8" s="1"/>
  <c r="AC786" i="8" s="1"/>
  <c r="AA783" i="8"/>
  <c r="AB783" i="8" s="1"/>
  <c r="AC783" i="8" s="1"/>
  <c r="AA837" i="8"/>
  <c r="AB837" i="8" s="1"/>
  <c r="AC837" i="8" s="1"/>
  <c r="AA937" i="8"/>
  <c r="AB937" i="8" s="1"/>
  <c r="AC937" i="8" s="1"/>
  <c r="AA969" i="8"/>
  <c r="AB969" i="8" s="1"/>
  <c r="AC969" i="8" s="1"/>
  <c r="AA101" i="8"/>
  <c r="AB101" i="8" s="1"/>
  <c r="AC101" i="8" s="1"/>
  <c r="AA42" i="8"/>
  <c r="AB42" i="8" s="1"/>
  <c r="AC42" i="8" s="1"/>
  <c r="AA122" i="8"/>
  <c r="AB122" i="8" s="1"/>
  <c r="AC122" i="8" s="1"/>
  <c r="AA270" i="8"/>
  <c r="AB270" i="8" s="1"/>
  <c r="AC270" i="8" s="1"/>
  <c r="AA394" i="8"/>
  <c r="AB394" i="8" s="1"/>
  <c r="AC394" i="8" s="1"/>
  <c r="AA411" i="8"/>
  <c r="AB411" i="8" s="1"/>
  <c r="AC411" i="8" s="1"/>
  <c r="AA460" i="8"/>
  <c r="AB460" i="8" s="1"/>
  <c r="AC460" i="8" s="1"/>
  <c r="AA426" i="8"/>
  <c r="AB426" i="8" s="1"/>
  <c r="AC426" i="8" s="1"/>
  <c r="AA567" i="8"/>
  <c r="AB567" i="8" s="1"/>
  <c r="AC567" i="8" s="1"/>
  <c r="AA581" i="8"/>
  <c r="AB581" i="8" s="1"/>
  <c r="AC581" i="8" s="1"/>
  <c r="AA702" i="8"/>
  <c r="AB702" i="8" s="1"/>
  <c r="AC702" i="8" s="1"/>
  <c r="AA740" i="8"/>
  <c r="AB740" i="8" s="1"/>
  <c r="AC740" i="8" s="1"/>
  <c r="AA959" i="8"/>
  <c r="AB959" i="8" s="1"/>
  <c r="AC959" i="8" s="1"/>
  <c r="AA880" i="8"/>
  <c r="AB880" i="8" s="1"/>
  <c r="AC880" i="8" s="1"/>
  <c r="AA950" i="8"/>
  <c r="AB950" i="8" s="1"/>
  <c r="AC950" i="8" s="1"/>
  <c r="AA81" i="8"/>
  <c r="AB81" i="8" s="1"/>
  <c r="AC81" i="8" s="1"/>
  <c r="AA88" i="8"/>
  <c r="AB88" i="8" s="1"/>
  <c r="AC88" i="8" s="1"/>
  <c r="AA84" i="8"/>
  <c r="AB84" i="8" s="1"/>
  <c r="AC84" i="8" s="1"/>
  <c r="AB65" i="8"/>
  <c r="AC65" i="8" s="1"/>
  <c r="AA450" i="8"/>
  <c r="AB450" i="8" s="1"/>
  <c r="AC450" i="8" s="1"/>
  <c r="AA617" i="8"/>
  <c r="AB617" i="8" s="1"/>
  <c r="AC617" i="8" s="1"/>
  <c r="AA819" i="8"/>
  <c r="AB819" i="8" s="1"/>
  <c r="AC819" i="8" s="1"/>
  <c r="AA1001" i="8"/>
  <c r="AB1001" i="8" s="1"/>
  <c r="AC1001" i="8" s="1"/>
  <c r="AA656" i="8"/>
  <c r="AB656" i="8" s="1"/>
  <c r="AC656" i="8" s="1"/>
  <c r="BB42" i="8"/>
  <c r="BB22" i="8"/>
  <c r="BB65" i="8"/>
  <c r="BB58" i="8"/>
  <c r="BB54" i="8"/>
  <c r="BB26" i="8"/>
  <c r="BB30" i="8"/>
  <c r="BB43" i="8"/>
  <c r="BB28" i="8"/>
  <c r="BB17" i="8"/>
  <c r="BB49" i="8"/>
  <c r="BB60" i="8"/>
  <c r="BB46" i="8"/>
  <c r="BB41" i="8"/>
  <c r="BB14" i="8"/>
  <c r="BB50" i="8"/>
  <c r="BB37" i="8"/>
  <c r="BB51" i="8"/>
  <c r="BB16" i="8"/>
  <c r="BB61" i="8"/>
  <c r="BB63" i="8"/>
  <c r="BB40" i="8"/>
  <c r="BB53" i="8"/>
  <c r="BB38" i="8"/>
  <c r="BB18" i="8"/>
  <c r="BB25" i="8"/>
  <c r="BB23" i="8"/>
  <c r="BB33" i="8"/>
  <c r="BB35" i="8"/>
  <c r="AA733" i="8"/>
  <c r="AB733" i="8" s="1"/>
  <c r="AC733" i="8" s="1"/>
  <c r="AA592" i="8"/>
  <c r="AB592" i="8" s="1"/>
  <c r="AC592" i="8" s="1"/>
  <c r="AA543" i="8"/>
  <c r="AB543" i="8" s="1"/>
  <c r="AC543" i="8" s="1"/>
  <c r="AA659" i="8"/>
  <c r="AB659" i="8" s="1"/>
  <c r="AC659" i="8" s="1"/>
  <c r="AA992" i="8"/>
  <c r="AB992" i="8" s="1"/>
  <c r="AC992" i="8" s="1"/>
  <c r="AA68" i="8"/>
  <c r="AA178" i="8"/>
  <c r="AB178" i="8" s="1"/>
  <c r="AC178" i="8" s="1"/>
  <c r="AA703" i="8"/>
  <c r="AB703" i="8" s="1"/>
  <c r="AC703" i="8" s="1"/>
  <c r="AA19" i="8"/>
  <c r="AB19" i="8" s="1"/>
  <c r="AC19" i="8" s="1"/>
  <c r="AA613" i="8"/>
  <c r="AB613" i="8" s="1"/>
  <c r="AC613" i="8" s="1"/>
  <c r="AA840" i="8"/>
  <c r="AB840" i="8" s="1"/>
  <c r="AC840" i="8" s="1"/>
  <c r="AA948" i="8"/>
  <c r="AB948" i="8" s="1"/>
  <c r="AC948" i="8" s="1"/>
  <c r="AA96" i="8"/>
  <c r="AB96" i="8" s="1"/>
  <c r="AC96" i="8" s="1"/>
  <c r="AA148" i="8"/>
  <c r="AB148" i="8" s="1"/>
  <c r="AC148" i="8" s="1"/>
  <c r="AA34" i="8"/>
  <c r="AB34" i="8" s="1"/>
  <c r="AC34" i="8" s="1"/>
  <c r="AA528" i="8"/>
  <c r="AB528" i="8" s="1"/>
  <c r="AC528" i="8" s="1"/>
  <c r="AA776" i="8"/>
  <c r="AB776" i="8" s="1"/>
  <c r="AC776" i="8" s="1"/>
  <c r="AA149" i="8"/>
  <c r="AB149" i="8" s="1"/>
  <c r="AC149" i="8" s="1"/>
  <c r="AA504" i="8"/>
  <c r="AB504" i="8" s="1"/>
  <c r="AC504" i="8" s="1"/>
  <c r="AA914" i="8"/>
  <c r="AB914" i="8" s="1"/>
  <c r="AC914" i="8" s="1"/>
  <c r="BB27" i="8"/>
  <c r="BB57" i="8"/>
  <c r="BB52" i="8"/>
  <c r="AA89" i="8"/>
  <c r="AB89" i="8" s="1"/>
  <c r="AC89" i="8" s="1"/>
  <c r="AA114" i="8"/>
  <c r="AB114" i="8" s="1"/>
  <c r="AC114" i="8" s="1"/>
  <c r="AA333" i="8"/>
  <c r="AB333" i="8" s="1"/>
  <c r="AC333" i="8" s="1"/>
  <c r="AA329" i="8"/>
  <c r="AB329" i="8" s="1"/>
  <c r="AC329" i="8" s="1"/>
  <c r="AA444" i="8"/>
  <c r="AB444" i="8" s="1"/>
  <c r="AC444" i="8" s="1"/>
  <c r="AA498" i="8"/>
  <c r="AB498" i="8" s="1"/>
  <c r="AC498" i="8" s="1"/>
  <c r="AA652" i="8"/>
  <c r="AB652" i="8" s="1"/>
  <c r="AC652" i="8" s="1"/>
  <c r="AA747" i="8"/>
  <c r="AB747" i="8" s="1"/>
  <c r="AC747" i="8" s="1"/>
  <c r="AA791" i="8"/>
  <c r="AB791" i="8" s="1"/>
  <c r="AC791" i="8" s="1"/>
  <c r="AA890" i="8"/>
  <c r="AB890" i="8" s="1"/>
  <c r="AC890" i="8" s="1"/>
  <c r="AA1002" i="8"/>
  <c r="AB1002" i="8" s="1"/>
  <c r="AC1002" i="8" s="1"/>
  <c r="AA78" i="8"/>
  <c r="AB78" i="8" s="1"/>
  <c r="AC78" i="8" s="1"/>
  <c r="AA173" i="8"/>
  <c r="AB173" i="8" s="1"/>
  <c r="AC173" i="8" s="1"/>
  <c r="AA350" i="8"/>
  <c r="AB350" i="8" s="1"/>
  <c r="AC350" i="8" s="1"/>
  <c r="AA390" i="8"/>
  <c r="AB390" i="8" s="1"/>
  <c r="AC390" i="8" s="1"/>
  <c r="AA327" i="8"/>
  <c r="AB327" i="8" s="1"/>
  <c r="AC327" i="8" s="1"/>
  <c r="AA499" i="8"/>
  <c r="AB499" i="8" s="1"/>
  <c r="AC499" i="8" s="1"/>
  <c r="AA555" i="8"/>
  <c r="AB555" i="8" s="1"/>
  <c r="AC555" i="8" s="1"/>
  <c r="AA647" i="8"/>
  <c r="AB647" i="8" s="1"/>
  <c r="AC647" i="8" s="1"/>
  <c r="AA720" i="8"/>
  <c r="AB720" i="8" s="1"/>
  <c r="AC720" i="8" s="1"/>
  <c r="AA824" i="8"/>
  <c r="AB824" i="8" s="1"/>
  <c r="AC824" i="8" s="1"/>
  <c r="AA929" i="8"/>
  <c r="AB929" i="8" s="1"/>
  <c r="AC929" i="8" s="1"/>
  <c r="AA429" i="8"/>
  <c r="AB429" i="8" s="1"/>
  <c r="AC429" i="8" s="1"/>
  <c r="AA268" i="8"/>
  <c r="AB268" i="8" s="1"/>
  <c r="AC268" i="8" s="1"/>
  <c r="AA299" i="8"/>
  <c r="AB299" i="8" s="1"/>
  <c r="AC299" i="8" s="1"/>
  <c r="AA591" i="8"/>
  <c r="AB591" i="8" s="1"/>
  <c r="AC591" i="8" s="1"/>
  <c r="AA730" i="8"/>
  <c r="AB730" i="8" s="1"/>
  <c r="AC730" i="8" s="1"/>
  <c r="AA835" i="8"/>
  <c r="AB835" i="8" s="1"/>
  <c r="AC835" i="8" s="1"/>
  <c r="AA900" i="8"/>
  <c r="AB900" i="8" s="1"/>
  <c r="AC900" i="8" s="1"/>
  <c r="AA43" i="8"/>
  <c r="AB43" i="8" s="1"/>
  <c r="AC43" i="8" s="1"/>
  <c r="AA28" i="8"/>
  <c r="AB28" i="8" s="1"/>
  <c r="AC28" i="8" s="1"/>
  <c r="AA284" i="8"/>
  <c r="AB284" i="8" s="1"/>
  <c r="AC284" i="8" s="1"/>
  <c r="AA308" i="8"/>
  <c r="AB308" i="8" s="1"/>
  <c r="AC308" i="8" s="1"/>
  <c r="AA453" i="8"/>
  <c r="AB453" i="8" s="1"/>
  <c r="AC453" i="8" s="1"/>
  <c r="AA561" i="8"/>
  <c r="AB561" i="8" s="1"/>
  <c r="AC561" i="8" s="1"/>
  <c r="AA560" i="8"/>
  <c r="AB560" i="8" s="1"/>
  <c r="AC560" i="8" s="1"/>
  <c r="AA688" i="8"/>
  <c r="AB688" i="8" s="1"/>
  <c r="AC688" i="8" s="1"/>
  <c r="AA714" i="8"/>
  <c r="AB714" i="8" s="1"/>
  <c r="AC714" i="8" s="1"/>
  <c r="AA839" i="8"/>
  <c r="AB839" i="8" s="1"/>
  <c r="AC839" i="8" s="1"/>
  <c r="AA864" i="8"/>
  <c r="AB864" i="8" s="1"/>
  <c r="AC864" i="8" s="1"/>
  <c r="AA979" i="8"/>
  <c r="AB979" i="8" s="1"/>
  <c r="AC979" i="8" s="1"/>
  <c r="AA369" i="8"/>
  <c r="AB369" i="8" s="1"/>
  <c r="AC369" i="8" s="1"/>
  <c r="AA386" i="8"/>
  <c r="AB386" i="8" s="1"/>
  <c r="AC386" i="8" s="1"/>
  <c r="AA434" i="8"/>
  <c r="AB434" i="8" s="1"/>
  <c r="AC434" i="8" s="1"/>
  <c r="AA684" i="8"/>
  <c r="AB684" i="8" s="1"/>
  <c r="AC684" i="8" s="1"/>
  <c r="AA99" i="8"/>
  <c r="AB99" i="8" s="1"/>
  <c r="AC99" i="8" s="1"/>
  <c r="AA172" i="8"/>
  <c r="AB172" i="8" s="1"/>
  <c r="AC172" i="8" s="1"/>
  <c r="AA250" i="8"/>
  <c r="AB250" i="8" s="1"/>
  <c r="AC250" i="8" s="1"/>
  <c r="AA288" i="8"/>
  <c r="AB288" i="8" s="1"/>
  <c r="AC288" i="8" s="1"/>
  <c r="AA399" i="8"/>
  <c r="AB399" i="8" s="1"/>
  <c r="AC399" i="8" s="1"/>
  <c r="AA406" i="8"/>
  <c r="AB406" i="8" s="1"/>
  <c r="AC406" i="8" s="1"/>
  <c r="AA554" i="8"/>
  <c r="AB554" i="8" s="1"/>
  <c r="AC554" i="8" s="1"/>
  <c r="AA653" i="8"/>
  <c r="AB653" i="8" s="1"/>
  <c r="AC653" i="8" s="1"/>
  <c r="AA753" i="8"/>
  <c r="AB753" i="8" s="1"/>
  <c r="AC753" i="8" s="1"/>
  <c r="AA818" i="8"/>
  <c r="AB818" i="8" s="1"/>
  <c r="AC818" i="8" s="1"/>
  <c r="AA944" i="8"/>
  <c r="AB944" i="8" s="1"/>
  <c r="AC944" i="8" s="1"/>
  <c r="AA56" i="8"/>
  <c r="AA47" i="8"/>
  <c r="AA285" i="8"/>
  <c r="AB285" i="8" s="1"/>
  <c r="AC285" i="8" s="1"/>
  <c r="AA334" i="8"/>
  <c r="AB334" i="8" s="1"/>
  <c r="AC334" i="8" s="1"/>
  <c r="AA433" i="8"/>
  <c r="AB433" i="8" s="1"/>
  <c r="AC433" i="8" s="1"/>
  <c r="AA419" i="8"/>
  <c r="AB419" i="8" s="1"/>
  <c r="AC419" i="8" s="1"/>
  <c r="AA564" i="8"/>
  <c r="AB564" i="8" s="1"/>
  <c r="AC564" i="8" s="1"/>
  <c r="AA585" i="8"/>
  <c r="AB585" i="8" s="1"/>
  <c r="AC585" i="8" s="1"/>
  <c r="AA725" i="8"/>
  <c r="AB725" i="8" s="1"/>
  <c r="AC725" i="8" s="1"/>
  <c r="AA855" i="8"/>
  <c r="AB855" i="8" s="1"/>
  <c r="AC855" i="8" s="1"/>
  <c r="AA888" i="8"/>
  <c r="AB888" i="8" s="1"/>
  <c r="AC888" i="8" s="1"/>
  <c r="AA982" i="8"/>
  <c r="AB982" i="8" s="1"/>
  <c r="AC982" i="8" s="1"/>
  <c r="AA79" i="8"/>
  <c r="AB79" i="8" s="1"/>
  <c r="AC79" i="8" s="1"/>
  <c r="AA108" i="8"/>
  <c r="AB108" i="8" s="1"/>
  <c r="AC108" i="8" s="1"/>
  <c r="AA235" i="8"/>
  <c r="AB235" i="8" s="1"/>
  <c r="AC235" i="8" s="1"/>
  <c r="AA305" i="8"/>
  <c r="AB305" i="8" s="1"/>
  <c r="AC305" i="8" s="1"/>
  <c r="AA432" i="8"/>
  <c r="AB432" i="8" s="1"/>
  <c r="AC432" i="8" s="1"/>
  <c r="AA478" i="8"/>
  <c r="AB478" i="8" s="1"/>
  <c r="AC478" i="8" s="1"/>
  <c r="AA642" i="8"/>
  <c r="AB642" i="8" s="1"/>
  <c r="AC642" i="8" s="1"/>
  <c r="AA707" i="8"/>
  <c r="AB707" i="8" s="1"/>
  <c r="AC707" i="8" s="1"/>
  <c r="AA809" i="8"/>
  <c r="AB809" i="8" s="1"/>
  <c r="AC809" i="8" s="1"/>
  <c r="AA860" i="8"/>
  <c r="AB860" i="8" s="1"/>
  <c r="AC860" i="8" s="1"/>
  <c r="AA970" i="8"/>
  <c r="AB970" i="8" s="1"/>
  <c r="AC970" i="8" s="1"/>
  <c r="AA197" i="8"/>
  <c r="AB197" i="8" s="1"/>
  <c r="AC197" i="8" s="1"/>
  <c r="AA306" i="8"/>
  <c r="AB306" i="8" s="1"/>
  <c r="AC306" i="8" s="1"/>
  <c r="AA221" i="8"/>
  <c r="AB221" i="8" s="1"/>
  <c r="AC221" i="8" s="1"/>
  <c r="AA497" i="8"/>
  <c r="AB497" i="8" s="1"/>
  <c r="AC497" i="8" s="1"/>
  <c r="AA355" i="8"/>
  <c r="AB355" i="8" s="1"/>
  <c r="AC355" i="8" s="1"/>
  <c r="AA519" i="8"/>
  <c r="AB519" i="8" s="1"/>
  <c r="AC519" i="8" s="1"/>
  <c r="AA584" i="8"/>
  <c r="AB584" i="8" s="1"/>
  <c r="AC584" i="8" s="1"/>
  <c r="AA699" i="8"/>
  <c r="AB699" i="8" s="1"/>
  <c r="AC699" i="8" s="1"/>
  <c r="AA762" i="8"/>
  <c r="AB762" i="8" s="1"/>
  <c r="AC762" i="8" s="1"/>
  <c r="AA865" i="8"/>
  <c r="AB865" i="8" s="1"/>
  <c r="AC865" i="8" s="1"/>
  <c r="AA932" i="8"/>
  <c r="AB932" i="8" s="1"/>
  <c r="AC932" i="8" s="1"/>
  <c r="AA978" i="8"/>
  <c r="AB978" i="8" s="1"/>
  <c r="AC978" i="8" s="1"/>
  <c r="AA245" i="8"/>
  <c r="AA224" i="8"/>
  <c r="AB224" i="8" s="1"/>
  <c r="AC224" i="8" s="1"/>
  <c r="AA373" i="8"/>
  <c r="AB373" i="8" s="1"/>
  <c r="AC373" i="8" s="1"/>
  <c r="AA171" i="8"/>
  <c r="AB171" i="8" s="1"/>
  <c r="AC171" i="8" s="1"/>
  <c r="AA389" i="8"/>
  <c r="AB389" i="8" s="1"/>
  <c r="AC389" i="8" s="1"/>
  <c r="AA343" i="8"/>
  <c r="AB343" i="8" s="1"/>
  <c r="AC343" i="8" s="1"/>
  <c r="AA427" i="8"/>
  <c r="AB427" i="8" s="1"/>
  <c r="AC427" i="8" s="1"/>
  <c r="AA518" i="8"/>
  <c r="AB518" i="8" s="1"/>
  <c r="AC518" i="8" s="1"/>
  <c r="AA580" i="8"/>
  <c r="AB580" i="8" s="1"/>
  <c r="AC580" i="8" s="1"/>
  <c r="AA701" i="8"/>
  <c r="AB701" i="8" s="1"/>
  <c r="AC701" i="8" s="1"/>
  <c r="AA741" i="8"/>
  <c r="AB741" i="8" s="1"/>
  <c r="AC741" i="8" s="1"/>
  <c r="AA801" i="8"/>
  <c r="AB801" i="8" s="1"/>
  <c r="AC801" i="8" s="1"/>
  <c r="AA870" i="8"/>
  <c r="AB870" i="8" s="1"/>
  <c r="AC870" i="8" s="1"/>
  <c r="AA884" i="8"/>
  <c r="AB884" i="8" s="1"/>
  <c r="AC884" i="8" s="1"/>
  <c r="AA991" i="8"/>
  <c r="AB991" i="8" s="1"/>
  <c r="AC991" i="8" s="1"/>
  <c r="AA91" i="8"/>
  <c r="AB91" i="8" s="1"/>
  <c r="AC91" i="8" s="1"/>
  <c r="AA188" i="8"/>
  <c r="AB188" i="8" s="1"/>
  <c r="AC188" i="8" s="1"/>
  <c r="AA201" i="8"/>
  <c r="AB201" i="8" s="1"/>
  <c r="AC201" i="8" s="1"/>
  <c r="AA317" i="8"/>
  <c r="AB317" i="8" s="1"/>
  <c r="AC317" i="8" s="1"/>
  <c r="AA449" i="8"/>
  <c r="AB449" i="8" s="1"/>
  <c r="AC449" i="8" s="1"/>
  <c r="AA315" i="8"/>
  <c r="AB315" i="8" s="1"/>
  <c r="AC315" i="8" s="1"/>
  <c r="AA549" i="8"/>
  <c r="AB549" i="8" s="1"/>
  <c r="AC549" i="8" s="1"/>
  <c r="AA490" i="8"/>
  <c r="AB490" i="8" s="1"/>
  <c r="AC490" i="8" s="1"/>
  <c r="AA550" i="8"/>
  <c r="AB550" i="8" s="1"/>
  <c r="AC550" i="8" s="1"/>
  <c r="AA706" i="8"/>
  <c r="AB706" i="8" s="1"/>
  <c r="AC706" i="8" s="1"/>
  <c r="AA719" i="8"/>
  <c r="AB719" i="8" s="1"/>
  <c r="AC719" i="8" s="1"/>
  <c r="AA812" i="8"/>
  <c r="AB812" i="8" s="1"/>
  <c r="AC812" i="8" s="1"/>
  <c r="AA848" i="8"/>
  <c r="AB848" i="8" s="1"/>
  <c r="AC848" i="8" s="1"/>
  <c r="AA887" i="8"/>
  <c r="AB887" i="8" s="1"/>
  <c r="AC887" i="8" s="1"/>
  <c r="AA989" i="8"/>
  <c r="AB989" i="8" s="1"/>
  <c r="AC989" i="8" s="1"/>
  <c r="AA21" i="8"/>
  <c r="AB21" i="8" s="1"/>
  <c r="AC21" i="8" s="1"/>
  <c r="AA8" i="8"/>
  <c r="BB36" i="8"/>
  <c r="BB44" i="8"/>
  <c r="BB45" i="8"/>
  <c r="AA976" i="8"/>
  <c r="AB976" i="8" s="1"/>
  <c r="AC976" i="8" s="1"/>
  <c r="AA22" i="8"/>
  <c r="AB22" i="8" s="1"/>
  <c r="AC22" i="8" s="1"/>
  <c r="AA134" i="8"/>
  <c r="AB134" i="8" s="1"/>
  <c r="AC134" i="8" s="1"/>
  <c r="AA191" i="8"/>
  <c r="AB191" i="8" s="1"/>
  <c r="AC191" i="8" s="1"/>
  <c r="AA360" i="8"/>
  <c r="AB360" i="8" s="1"/>
  <c r="AC360" i="8" s="1"/>
  <c r="AA484" i="8"/>
  <c r="AB484" i="8" s="1"/>
  <c r="AC484" i="8" s="1"/>
  <c r="AA545" i="8"/>
  <c r="AB545" i="8" s="1"/>
  <c r="AC545" i="8" s="1"/>
  <c r="AA632" i="8"/>
  <c r="AB632" i="8" s="1"/>
  <c r="AC632" i="8" s="1"/>
  <c r="AA759" i="8"/>
  <c r="AB759" i="8" s="1"/>
  <c r="AC759" i="8" s="1"/>
  <c r="AA804" i="8"/>
  <c r="AB804" i="8" s="1"/>
  <c r="AC804" i="8" s="1"/>
  <c r="AA901" i="8"/>
  <c r="AB901" i="8" s="1"/>
  <c r="AC901" i="8" s="1"/>
  <c r="AA961" i="8"/>
  <c r="AB961" i="8" s="1"/>
  <c r="AC961" i="8" s="1"/>
  <c r="AA23" i="8"/>
  <c r="AB23" i="8" s="1"/>
  <c r="AC23" i="8" s="1"/>
  <c r="AA146" i="8"/>
  <c r="AB146" i="8" s="1"/>
  <c r="AC146" i="8" s="1"/>
  <c r="AA241" i="8"/>
  <c r="AB241" i="8" s="1"/>
  <c r="AC241" i="8" s="1"/>
  <c r="AA320" i="8"/>
  <c r="AB320" i="8" s="1"/>
  <c r="AC320" i="8" s="1"/>
  <c r="AA367" i="8"/>
  <c r="AB367" i="8" s="1"/>
  <c r="AC367" i="8" s="1"/>
  <c r="AA541" i="8"/>
  <c r="AB541" i="8" s="1"/>
  <c r="AC541" i="8" s="1"/>
  <c r="AA680" i="8"/>
  <c r="AB680" i="8" s="1"/>
  <c r="AC680" i="8" s="1"/>
  <c r="AA687" i="8"/>
  <c r="AB687" i="8" s="1"/>
  <c r="AC687" i="8" s="1"/>
  <c r="AA751" i="8"/>
  <c r="AB751" i="8" s="1"/>
  <c r="AC751" i="8" s="1"/>
  <c r="AA852" i="8"/>
  <c r="AB852" i="8" s="1"/>
  <c r="AC852" i="8" s="1"/>
  <c r="AA923" i="8"/>
  <c r="AB923" i="8" s="1"/>
  <c r="AC923" i="8" s="1"/>
  <c r="AA41" i="8"/>
  <c r="AB41" i="8" s="1"/>
  <c r="AC41" i="8" s="1"/>
  <c r="AA294" i="8"/>
  <c r="AB294" i="8" s="1"/>
  <c r="AC294" i="8" s="1"/>
  <c r="AA387" i="8"/>
  <c r="AB387" i="8" s="1"/>
  <c r="AC387" i="8" s="1"/>
  <c r="AA534" i="8"/>
  <c r="AB534" i="8" s="1"/>
  <c r="AC534" i="8" s="1"/>
  <c r="AA775" i="8"/>
  <c r="AB775" i="8" s="1"/>
  <c r="AC775" i="8" s="1"/>
  <c r="AA885" i="8"/>
  <c r="AB885" i="8" s="1"/>
  <c r="AC885" i="8" s="1"/>
  <c r="AA876" i="8"/>
  <c r="AB876" i="8" s="1"/>
  <c r="AC876" i="8" s="1"/>
  <c r="AA161" i="8"/>
  <c r="AB161" i="8" s="1"/>
  <c r="AC161" i="8" s="1"/>
  <c r="AA94" i="8"/>
  <c r="AB94" i="8" s="1"/>
  <c r="AC94" i="8" s="1"/>
  <c r="AA252" i="8"/>
  <c r="AB252" i="8" s="1"/>
  <c r="AC252" i="8" s="1"/>
  <c r="AA238" i="8"/>
  <c r="AB238" i="8" s="1"/>
  <c r="AC238" i="8" s="1"/>
  <c r="AA291" i="8"/>
  <c r="AB291" i="8" s="1"/>
  <c r="AC291" i="8" s="1"/>
  <c r="AA455" i="8"/>
  <c r="AB455" i="8" s="1"/>
  <c r="AC455" i="8" s="1"/>
  <c r="AA655" i="8"/>
  <c r="AB655" i="8" s="1"/>
  <c r="AC655" i="8" s="1"/>
  <c r="AA621" i="8"/>
  <c r="AB621" i="8" s="1"/>
  <c r="AC621" i="8" s="1"/>
  <c r="AA761" i="8"/>
  <c r="AB761" i="8" s="1"/>
  <c r="AC761" i="8" s="1"/>
  <c r="AA822" i="8"/>
  <c r="AB822" i="8" s="1"/>
  <c r="AC822" i="8" s="1"/>
  <c r="AA917" i="8"/>
  <c r="AB917" i="8" s="1"/>
  <c r="AC917" i="8" s="1"/>
  <c r="AA998" i="8"/>
  <c r="AB998" i="8" s="1"/>
  <c r="AC998" i="8" s="1"/>
  <c r="AA126" i="8"/>
  <c r="AB126" i="8" s="1"/>
  <c r="AC126" i="8" s="1"/>
  <c r="AA441" i="8"/>
  <c r="AB441" i="8" s="1"/>
  <c r="AC441" i="8" s="1"/>
  <c r="AA514" i="8"/>
  <c r="AB514" i="8" s="1"/>
  <c r="AC514" i="8" s="1"/>
  <c r="AA689" i="8"/>
  <c r="AB689" i="8" s="1"/>
  <c r="AC689" i="8" s="1"/>
  <c r="AA26" i="8"/>
  <c r="AB26" i="8" s="1"/>
  <c r="AC26" i="8" s="1"/>
  <c r="AA232" i="8"/>
  <c r="AB232" i="8" s="1"/>
  <c r="AC232" i="8" s="1"/>
  <c r="AA366" i="8"/>
  <c r="AB366" i="8" s="1"/>
  <c r="AC366" i="8" s="1"/>
  <c r="AA338" i="8"/>
  <c r="AB338" i="8" s="1"/>
  <c r="AC338" i="8" s="1"/>
  <c r="AA524" i="8"/>
  <c r="AB524" i="8" s="1"/>
  <c r="AC524" i="8" s="1"/>
  <c r="AA446" i="8"/>
  <c r="AB446" i="8" s="1"/>
  <c r="AC446" i="8" s="1"/>
  <c r="AA599" i="8"/>
  <c r="AB599" i="8" s="1"/>
  <c r="AC599" i="8" s="1"/>
  <c r="AA727" i="8"/>
  <c r="AB727" i="8" s="1"/>
  <c r="AC727" i="8" s="1"/>
  <c r="AA771" i="8"/>
  <c r="AB771" i="8" s="1"/>
  <c r="AC771" i="8" s="1"/>
  <c r="AA897" i="8"/>
  <c r="AB897" i="8" s="1"/>
  <c r="AC897" i="8" s="1"/>
  <c r="AA911" i="8"/>
  <c r="AB911" i="8" s="1"/>
  <c r="AC911" i="8" s="1"/>
  <c r="AA165" i="8"/>
  <c r="AB165" i="8" s="1"/>
  <c r="AC165" i="8" s="1"/>
  <c r="AA109" i="8"/>
  <c r="AB109" i="8" s="1"/>
  <c r="AC109" i="8" s="1"/>
  <c r="AA264" i="8"/>
  <c r="AB264" i="8" s="1"/>
  <c r="AC264" i="8" s="1"/>
  <c r="AA242" i="8"/>
  <c r="AB242" i="8" s="1"/>
  <c r="AC242" i="8" s="1"/>
  <c r="AA295" i="8"/>
  <c r="AB295" i="8" s="1"/>
  <c r="AC295" i="8" s="1"/>
  <c r="AA467" i="8"/>
  <c r="AB467" i="8" s="1"/>
  <c r="AC467" i="8" s="1"/>
  <c r="AA692" i="8"/>
  <c r="AB692" i="8" s="1"/>
  <c r="AC692" i="8" s="1"/>
  <c r="AA625" i="8"/>
  <c r="AB625" i="8" s="1"/>
  <c r="AC625" i="8" s="1"/>
  <c r="AA769" i="8"/>
  <c r="AB769" i="8" s="1"/>
  <c r="AC769" i="8" s="1"/>
  <c r="AA828" i="8"/>
  <c r="AB828" i="8" s="1"/>
  <c r="AC828" i="8" s="1"/>
  <c r="AA918" i="8"/>
  <c r="AB918" i="8" s="1"/>
  <c r="AC918" i="8" s="1"/>
  <c r="AA1003" i="8"/>
  <c r="AB1003" i="8" s="1"/>
  <c r="AC1003" i="8" s="1"/>
  <c r="AA166" i="8"/>
  <c r="AB166" i="8" s="1"/>
  <c r="AC166" i="8" s="1"/>
  <c r="AA128" i="8"/>
  <c r="AB128" i="8" s="1"/>
  <c r="AC128" i="8" s="1"/>
  <c r="AA179" i="8"/>
  <c r="AB179" i="8" s="1"/>
  <c r="AC179" i="8" s="1"/>
  <c r="AA469" i="8"/>
  <c r="AB469" i="8" s="1"/>
  <c r="AC469" i="8" s="1"/>
  <c r="AA472" i="8"/>
  <c r="AB472" i="8" s="1"/>
  <c r="AC472" i="8" s="1"/>
  <c r="AA565" i="8"/>
  <c r="AB565" i="8" s="1"/>
  <c r="AC565" i="8" s="1"/>
  <c r="AA610" i="8"/>
  <c r="AB610" i="8" s="1"/>
  <c r="AC610" i="8" s="1"/>
  <c r="AA729" i="8"/>
  <c r="AB729" i="8" s="1"/>
  <c r="AC729" i="8" s="1"/>
  <c r="AA792" i="8"/>
  <c r="AB792" i="8" s="1"/>
  <c r="AC792" i="8" s="1"/>
  <c r="AA873" i="8"/>
  <c r="AB873" i="8" s="1"/>
  <c r="AC873" i="8" s="1"/>
  <c r="AA947" i="8"/>
  <c r="AB947" i="8" s="1"/>
  <c r="AC947" i="8" s="1"/>
  <c r="AA61" i="8"/>
  <c r="AB61" i="8" s="1"/>
  <c r="AC61" i="8" s="1"/>
  <c r="AA164" i="8"/>
  <c r="AB164" i="8" s="1"/>
  <c r="AC164" i="8" s="1"/>
  <c r="AA569" i="8"/>
  <c r="AB569" i="8" s="1"/>
  <c r="AC569" i="8" s="1"/>
  <c r="AA374" i="8"/>
  <c r="AB374" i="8" s="1"/>
  <c r="AC374" i="8" s="1"/>
  <c r="AA395" i="8"/>
  <c r="AB395" i="8" s="1"/>
  <c r="AC395" i="8" s="1"/>
  <c r="AA402" i="8"/>
  <c r="AB402" i="8" s="1"/>
  <c r="AC402" i="8" s="1"/>
  <c r="AA542" i="8"/>
  <c r="AB542" i="8" s="1"/>
  <c r="AC542" i="8" s="1"/>
  <c r="AA649" i="8"/>
  <c r="AB649" i="8" s="1"/>
  <c r="AC649" i="8" s="1"/>
  <c r="AA781" i="8"/>
  <c r="AB781" i="8" s="1"/>
  <c r="AC781" i="8" s="1"/>
  <c r="AA823" i="8"/>
  <c r="AB823" i="8" s="1"/>
  <c r="AC823" i="8" s="1"/>
  <c r="AA941" i="8"/>
  <c r="AB941" i="8" s="1"/>
  <c r="AC941" i="8" s="1"/>
  <c r="AA129" i="8"/>
  <c r="AB129" i="8" s="1"/>
  <c r="AC129" i="8" s="1"/>
  <c r="AA55" i="8"/>
  <c r="AA154" i="8"/>
  <c r="AB154" i="8" s="1"/>
  <c r="AC154" i="8" s="1"/>
  <c r="AA256" i="8"/>
  <c r="AB256" i="8" s="1"/>
  <c r="AC256" i="8" s="1"/>
  <c r="AA203" i="8"/>
  <c r="AB203" i="8" s="1"/>
  <c r="AC203" i="8" s="1"/>
  <c r="AA405" i="8"/>
  <c r="AB405" i="8" s="1"/>
  <c r="AC405" i="8" s="1"/>
  <c r="AA375" i="8"/>
  <c r="AB375" i="8" s="1"/>
  <c r="AC375" i="8" s="1"/>
  <c r="AA459" i="8"/>
  <c r="AB459" i="8" s="1"/>
  <c r="AC459" i="8" s="1"/>
  <c r="AA612" i="8"/>
  <c r="AB612" i="8" s="1"/>
  <c r="AC612" i="8" s="1"/>
  <c r="AA615" i="8"/>
  <c r="AB615" i="8" s="1"/>
  <c r="AC615" i="8" s="1"/>
  <c r="AA717" i="8"/>
  <c r="AB717" i="8" s="1"/>
  <c r="AC717" i="8" s="1"/>
  <c r="AA763" i="8"/>
  <c r="AB763" i="8" s="1"/>
  <c r="AC763" i="8" s="1"/>
  <c r="AA832" i="8"/>
  <c r="AB832" i="8" s="1"/>
  <c r="AC832" i="8" s="1"/>
  <c r="AA851" i="8"/>
  <c r="AB851" i="8" s="1"/>
  <c r="AC851" i="8" s="1"/>
  <c r="AA960" i="8"/>
  <c r="AB960" i="8" s="1"/>
  <c r="AC960" i="8" s="1"/>
  <c r="AA1006" i="8"/>
  <c r="AB1006" i="8" s="1"/>
  <c r="AC1006" i="8" s="1"/>
  <c r="AA263" i="8"/>
  <c r="AB263" i="8" s="1"/>
  <c r="AC263" i="8" s="1"/>
  <c r="AA248" i="8"/>
  <c r="AA168" i="8"/>
  <c r="AB168" i="8" s="1"/>
  <c r="AC168" i="8" s="1"/>
  <c r="AA175" i="8"/>
  <c r="AB175" i="8" s="1"/>
  <c r="AC175" i="8" s="1"/>
  <c r="AA415" i="8"/>
  <c r="AB415" i="8" s="1"/>
  <c r="AC415" i="8" s="1"/>
  <c r="AA347" i="8"/>
  <c r="AB347" i="8" s="1"/>
  <c r="AC347" i="8" s="1"/>
  <c r="AA431" i="8"/>
  <c r="AB431" i="8" s="1"/>
  <c r="AC431" i="8" s="1"/>
  <c r="AA522" i="8"/>
  <c r="AB522" i="8" s="1"/>
  <c r="AC522" i="8" s="1"/>
  <c r="AA586" i="8"/>
  <c r="AB586" i="8" s="1"/>
  <c r="AC586" i="8" s="1"/>
  <c r="AA755" i="8"/>
  <c r="AB755" i="8" s="1"/>
  <c r="AC755" i="8" s="1"/>
  <c r="AA745" i="8"/>
  <c r="AB745" i="8" s="1"/>
  <c r="AC745" i="8" s="1"/>
  <c r="AA831" i="8"/>
  <c r="AB831" i="8" s="1"/>
  <c r="AC831" i="8" s="1"/>
  <c r="AA877" i="8"/>
  <c r="AB877" i="8" s="1"/>
  <c r="AC877" i="8" s="1"/>
  <c r="AA892" i="8"/>
  <c r="AB892" i="8" s="1"/>
  <c r="AC892" i="8" s="1"/>
  <c r="AA993" i="8"/>
  <c r="AB993" i="8" s="1"/>
  <c r="AC993" i="8" s="1"/>
  <c r="AA113" i="8"/>
  <c r="AB113" i="8" s="1"/>
  <c r="AC113" i="8" s="1"/>
  <c r="AA67" i="8"/>
  <c r="AA10" i="8"/>
  <c r="AA346" i="8"/>
  <c r="AB346" i="8" s="1"/>
  <c r="AC346" i="8" s="1"/>
  <c r="AA205" i="8"/>
  <c r="AB205" i="8" s="1"/>
  <c r="AC205" i="8" s="1"/>
  <c r="AA481" i="8"/>
  <c r="AB481" i="8" s="1"/>
  <c r="AC481" i="8" s="1"/>
  <c r="BB59" i="8"/>
  <c r="BB24" i="8"/>
  <c r="BB56" i="8"/>
  <c r="AA24" i="8"/>
  <c r="AB24" i="8" s="1"/>
  <c r="AC24" i="8" s="1"/>
  <c r="AA163" i="8"/>
  <c r="AB163" i="8" s="1"/>
  <c r="AC163" i="8" s="1"/>
  <c r="AA220" i="8"/>
  <c r="AB220" i="8" s="1"/>
  <c r="AC220" i="8" s="1"/>
  <c r="AA269" i="8"/>
  <c r="AB269" i="8" s="1"/>
  <c r="AC269" i="8" s="1"/>
  <c r="AA403" i="8"/>
  <c r="AB403" i="8" s="1"/>
  <c r="AC403" i="8" s="1"/>
  <c r="AA624" i="8"/>
  <c r="AB624" i="8" s="1"/>
  <c r="AC624" i="8" s="1"/>
  <c r="AA544" i="8"/>
  <c r="AB544" i="8" s="1"/>
  <c r="AC544" i="8" s="1"/>
  <c r="AA666" i="8"/>
  <c r="AB666" i="8" s="1"/>
  <c r="AC666" i="8" s="1"/>
  <c r="AA765" i="8"/>
  <c r="AB765" i="8" s="1"/>
  <c r="AC765" i="8" s="1"/>
  <c r="AA811" i="8"/>
  <c r="AB811" i="8" s="1"/>
  <c r="AC811" i="8" s="1"/>
  <c r="AA949" i="8"/>
  <c r="AB949" i="8" s="1"/>
  <c r="AC949" i="8" s="1"/>
  <c r="AA994" i="8"/>
  <c r="AB994" i="8" s="1"/>
  <c r="AC994" i="8" s="1"/>
  <c r="AA131" i="8"/>
  <c r="AB131" i="8" s="1"/>
  <c r="AC131" i="8" s="1"/>
  <c r="AA212" i="8"/>
  <c r="AB212" i="8" s="1"/>
  <c r="AC212" i="8" s="1"/>
  <c r="AA258" i="8"/>
  <c r="AB258" i="8" s="1"/>
  <c r="AC258" i="8" s="1"/>
  <c r="AA298" i="8"/>
  <c r="AB298" i="8" s="1"/>
  <c r="AC298" i="8" s="1"/>
  <c r="AA409" i="8"/>
  <c r="AB409" i="8" s="1"/>
  <c r="AC409" i="8" s="1"/>
  <c r="AA414" i="8"/>
  <c r="AB414" i="8" s="1"/>
  <c r="AC414" i="8" s="1"/>
  <c r="AA562" i="8"/>
  <c r="AB562" i="8" s="1"/>
  <c r="AC562" i="8" s="1"/>
  <c r="AA671" i="8"/>
  <c r="AB671" i="8" s="1"/>
  <c r="AC671" i="8" s="1"/>
  <c r="AA766" i="8"/>
  <c r="AB766" i="8" s="1"/>
  <c r="AC766" i="8" s="1"/>
  <c r="AA834" i="8"/>
  <c r="AB834" i="8" s="1"/>
  <c r="AC834" i="8" s="1"/>
  <c r="AA933" i="8"/>
  <c r="AB933" i="8" s="1"/>
  <c r="AC933" i="8" s="1"/>
  <c r="AA75" i="8"/>
  <c r="AB75" i="8" s="1"/>
  <c r="AC75" i="8" s="1"/>
  <c r="AA231" i="8"/>
  <c r="AB231" i="8" s="1"/>
  <c r="AC231" i="8" s="1"/>
  <c r="AA420" i="8"/>
  <c r="AB420" i="8" s="1"/>
  <c r="AC420" i="8" s="1"/>
  <c r="AA627" i="8"/>
  <c r="AB627" i="8" s="1"/>
  <c r="AC627" i="8" s="1"/>
  <c r="AA737" i="8"/>
  <c r="AB737" i="8" s="1"/>
  <c r="AC737" i="8" s="1"/>
  <c r="AA817" i="8"/>
  <c r="AB817" i="8" s="1"/>
  <c r="AC817" i="8" s="1"/>
  <c r="AA935" i="8"/>
  <c r="AB935" i="8" s="1"/>
  <c r="AC935" i="8" s="1"/>
  <c r="AA82" i="8"/>
  <c r="AB82" i="8" s="1"/>
  <c r="AC82" i="8" s="1"/>
  <c r="AA174" i="8"/>
  <c r="AB174" i="8" s="1"/>
  <c r="AC174" i="8" s="1"/>
  <c r="AA206" i="8"/>
  <c r="AA417" i="8"/>
  <c r="AB417" i="8" s="1"/>
  <c r="AC417" i="8" s="1"/>
  <c r="AA331" i="8"/>
  <c r="AB331" i="8" s="1"/>
  <c r="AC331" i="8" s="1"/>
  <c r="AA503" i="8"/>
  <c r="AB503" i="8" s="1"/>
  <c r="AC503" i="8" s="1"/>
  <c r="AA559" i="8"/>
  <c r="AB559" i="8" s="1"/>
  <c r="AC559" i="8" s="1"/>
  <c r="AA665" i="8"/>
  <c r="AB665" i="8" s="1"/>
  <c r="AC665" i="8" s="1"/>
  <c r="AA724" i="8"/>
  <c r="AB724" i="8" s="1"/>
  <c r="AC724" i="8" s="1"/>
  <c r="AA827" i="8"/>
  <c r="AB827" i="8" s="1"/>
  <c r="AC827" i="8" s="1"/>
  <c r="AA946" i="8"/>
  <c r="AB946" i="8" s="1"/>
  <c r="AC946" i="8" s="1"/>
  <c r="AA63" i="8"/>
  <c r="AB63" i="8" s="1"/>
  <c r="AC63" i="8" s="1"/>
  <c r="AA301" i="8"/>
  <c r="AB301" i="8" s="1"/>
  <c r="AC301" i="8" s="1"/>
  <c r="AA473" i="8"/>
  <c r="AB473" i="8" s="1"/>
  <c r="AC473" i="8" s="1"/>
  <c r="AA568" i="8"/>
  <c r="AB568" i="8" s="1"/>
  <c r="AC568" i="8" s="1"/>
  <c r="AA779" i="8"/>
  <c r="AB779" i="8" s="1"/>
  <c r="AC779" i="8" s="1"/>
  <c r="AA87" i="8"/>
  <c r="AB87" i="8" s="1"/>
  <c r="AC87" i="8" s="1"/>
  <c r="AA112" i="8"/>
  <c r="AB112" i="8" s="1"/>
  <c r="AC112" i="8" s="1"/>
  <c r="AA322" i="8"/>
  <c r="AB322" i="8" s="1"/>
  <c r="AC322" i="8" s="1"/>
  <c r="AA321" i="8"/>
  <c r="AB321" i="8" s="1"/>
  <c r="AC321" i="8" s="1"/>
  <c r="AA440" i="8"/>
  <c r="AB440" i="8" s="1"/>
  <c r="AC440" i="8" s="1"/>
  <c r="AA494" i="8"/>
  <c r="AB494" i="8" s="1"/>
  <c r="AC494" i="8" s="1"/>
  <c r="AA675" i="8"/>
  <c r="AB675" i="8" s="1"/>
  <c r="AC675" i="8" s="1"/>
  <c r="AA746" i="8"/>
  <c r="AB746" i="8" s="1"/>
  <c r="AC746" i="8" s="1"/>
  <c r="AA784" i="8"/>
  <c r="AB784" i="8" s="1"/>
  <c r="AC784" i="8" s="1"/>
  <c r="AA866" i="8"/>
  <c r="AB866" i="8" s="1"/>
  <c r="AC866" i="8" s="1"/>
  <c r="AA986" i="8"/>
  <c r="AB986" i="8" s="1"/>
  <c r="AC986" i="8" s="1"/>
  <c r="AA117" i="8"/>
  <c r="AB117" i="8" s="1"/>
  <c r="AC117" i="8" s="1"/>
  <c r="AA184" i="8"/>
  <c r="AB184" i="8" s="1"/>
  <c r="AC184" i="8" s="1"/>
  <c r="AA207" i="8"/>
  <c r="AA400" i="8"/>
  <c r="AB400" i="8" s="1"/>
  <c r="AC400" i="8" s="1"/>
  <c r="AA335" i="8"/>
  <c r="AB335" i="8" s="1"/>
  <c r="AC335" i="8" s="1"/>
  <c r="AA507" i="8"/>
  <c r="AB507" i="8" s="1"/>
  <c r="AC507" i="8" s="1"/>
  <c r="AA571" i="8"/>
  <c r="AB571" i="8" s="1"/>
  <c r="AC571" i="8" s="1"/>
  <c r="AA679" i="8"/>
  <c r="AB679" i="8" s="1"/>
  <c r="AC679" i="8" s="1"/>
  <c r="AA728" i="8"/>
  <c r="AB728" i="8" s="1"/>
  <c r="AC728" i="8" s="1"/>
  <c r="AA881" i="8"/>
  <c r="AB881" i="8" s="1"/>
  <c r="AC881" i="8" s="1"/>
  <c r="AA868" i="8"/>
  <c r="AB868" i="8" s="1"/>
  <c r="AC868" i="8" s="1"/>
  <c r="AA208" i="8"/>
  <c r="AA127" i="8"/>
  <c r="AB127" i="8" s="1"/>
  <c r="AC127" i="8" s="1"/>
  <c r="AA169" i="8"/>
  <c r="AB169" i="8" s="1"/>
  <c r="AC169" i="8" s="1"/>
  <c r="AA257" i="8"/>
  <c r="AB257" i="8" s="1"/>
  <c r="AC257" i="8" s="1"/>
  <c r="AA388" i="8"/>
  <c r="AB388" i="8" s="1"/>
  <c r="AC388" i="8" s="1"/>
  <c r="AA512" i="8"/>
  <c r="AB512" i="8" s="1"/>
  <c r="AC512" i="8" s="1"/>
  <c r="AA532" i="8"/>
  <c r="AB532" i="8" s="1"/>
  <c r="AC532" i="8" s="1"/>
  <c r="AA630" i="8"/>
  <c r="AB630" i="8" s="1"/>
  <c r="AC630" i="8" s="1"/>
  <c r="AA693" i="8"/>
  <c r="AB693" i="8" s="1"/>
  <c r="AC693" i="8" s="1"/>
  <c r="AA799" i="8"/>
  <c r="AB799" i="8" s="1"/>
  <c r="AC799" i="8" s="1"/>
  <c r="AA896" i="8"/>
  <c r="AB896" i="8" s="1"/>
  <c r="AC896" i="8" s="1"/>
  <c r="AA981" i="8"/>
  <c r="AB981" i="8" s="1"/>
  <c r="AC981" i="8" s="1"/>
  <c r="AA12" i="8"/>
  <c r="AA181" i="8"/>
  <c r="AB181" i="8" s="1"/>
  <c r="AC181" i="8" s="1"/>
  <c r="AA365" i="8"/>
  <c r="AB365" i="8" s="1"/>
  <c r="AC365" i="8" s="1"/>
  <c r="AA330" i="8"/>
  <c r="AB330" i="8" s="1"/>
  <c r="AC330" i="8" s="1"/>
  <c r="AA477" i="8"/>
  <c r="AB477" i="8" s="1"/>
  <c r="AC477" i="8" s="1"/>
  <c r="AA442" i="8"/>
  <c r="AB442" i="8" s="1"/>
  <c r="AC442" i="8" s="1"/>
  <c r="AA595" i="8"/>
  <c r="AB595" i="8" s="1"/>
  <c r="AC595" i="8" s="1"/>
  <c r="AA669" i="8"/>
  <c r="AB669" i="8" s="1"/>
  <c r="AC669" i="8" s="1"/>
  <c r="AA756" i="8"/>
  <c r="AB756" i="8" s="1"/>
  <c r="AC756" i="8" s="1"/>
  <c r="AA886" i="8"/>
  <c r="AB886" i="8" s="1"/>
  <c r="AC886" i="8" s="1"/>
  <c r="AA922" i="8"/>
  <c r="AB922" i="8" s="1"/>
  <c r="AC922" i="8" s="1"/>
  <c r="AA27" i="8"/>
  <c r="AB27" i="8" s="1"/>
  <c r="AC27" i="8" s="1"/>
  <c r="AA92" i="8"/>
  <c r="AB92" i="8" s="1"/>
  <c r="AC92" i="8" s="1"/>
  <c r="AA194" i="8"/>
  <c r="AB194" i="8" s="1"/>
  <c r="AC194" i="8" s="1"/>
  <c r="AA314" i="8"/>
  <c r="AB314" i="8" s="1"/>
  <c r="AC314" i="8" s="1"/>
  <c r="AA273" i="8"/>
  <c r="AB273" i="8" s="1"/>
  <c r="AC273" i="8" s="1"/>
  <c r="AA337" i="8"/>
  <c r="AB337" i="8" s="1"/>
  <c r="AC337" i="8" s="1"/>
  <c r="AA445" i="8"/>
  <c r="AB445" i="8" s="1"/>
  <c r="AC445" i="8" s="1"/>
  <c r="AA491" i="8"/>
  <c r="AB491" i="8" s="1"/>
  <c r="AC491" i="8" s="1"/>
  <c r="AA548" i="8"/>
  <c r="AB548" i="8" s="1"/>
  <c r="AC548" i="8" s="1"/>
  <c r="AA670" i="8"/>
  <c r="AB670" i="8" s="1"/>
  <c r="AC670" i="8" s="1"/>
  <c r="AA660" i="8"/>
  <c r="AB660" i="8" s="1"/>
  <c r="AC660" i="8" s="1"/>
  <c r="AA712" i="8"/>
  <c r="AB712" i="8" s="1"/>
  <c r="AC712" i="8" s="1"/>
  <c r="AA813" i="8"/>
  <c r="AB813" i="8" s="1"/>
  <c r="AC813" i="8" s="1"/>
  <c r="AA843" i="8"/>
  <c r="AB843" i="8" s="1"/>
  <c r="AC843" i="8" s="1"/>
  <c r="AA953" i="8"/>
  <c r="AB953" i="8" s="1"/>
  <c r="AC953" i="8" s="1"/>
  <c r="AA77" i="8"/>
  <c r="AB77" i="8" s="1"/>
  <c r="AC77" i="8" s="1"/>
  <c r="AA64" i="8"/>
  <c r="AB64" i="8" s="1"/>
  <c r="AC64" i="8" s="1"/>
  <c r="AA156" i="8"/>
  <c r="AB156" i="8" s="1"/>
  <c r="AC156" i="8" s="1"/>
  <c r="AA260" i="8"/>
  <c r="AB260" i="8" s="1"/>
  <c r="AC260" i="8" s="1"/>
  <c r="AA210" i="8"/>
  <c r="AA465" i="8"/>
  <c r="AB465" i="8" s="1"/>
  <c r="AC465" i="8" s="1"/>
  <c r="AA379" i="8"/>
  <c r="AB379" i="8" s="1"/>
  <c r="AC379" i="8" s="1"/>
  <c r="AA463" i="8"/>
  <c r="AB463" i="8" s="1"/>
  <c r="AC463" i="8" s="1"/>
  <c r="AA629" i="8"/>
  <c r="AB629" i="8" s="1"/>
  <c r="AC629" i="8" s="1"/>
  <c r="AA619" i="8"/>
  <c r="AB619" i="8" s="1"/>
  <c r="AC619" i="8" s="1"/>
  <c r="AA768" i="8"/>
  <c r="AB768" i="8" s="1"/>
  <c r="AC768" i="8" s="1"/>
  <c r="AA764" i="8"/>
  <c r="AB764" i="8" s="1"/>
  <c r="AC764" i="8" s="1"/>
  <c r="AA844" i="8"/>
  <c r="AB844" i="8" s="1"/>
  <c r="AC844" i="8" s="1"/>
  <c r="AA854" i="8"/>
  <c r="AB854" i="8" s="1"/>
  <c r="AC854" i="8" s="1"/>
  <c r="AA920" i="8"/>
  <c r="AB920" i="8" s="1"/>
  <c r="AC920" i="8" s="1"/>
  <c r="AA995" i="8"/>
  <c r="AB995" i="8" s="1"/>
  <c r="AC995" i="8" s="1"/>
  <c r="AA33" i="8"/>
  <c r="AB33" i="8" s="1"/>
  <c r="AC33" i="8" s="1"/>
  <c r="AA919" i="8"/>
  <c r="AB919" i="8" s="1"/>
  <c r="AC919" i="8" s="1"/>
  <c r="AA726" i="8"/>
  <c r="AB726" i="8" s="1"/>
  <c r="AC726" i="8" s="1"/>
  <c r="AA902" i="8"/>
  <c r="AB902" i="8" s="1"/>
  <c r="AC902" i="8" s="1"/>
  <c r="AA407" i="8"/>
  <c r="AB407" i="8" s="1"/>
  <c r="AC407" i="8" s="1"/>
  <c r="AA370" i="8"/>
  <c r="AB370" i="8" s="1"/>
  <c r="AC370" i="8" s="1"/>
  <c r="BB34" i="8"/>
  <c r="BB19" i="8"/>
  <c r="BB21" i="8"/>
  <c r="AA153" i="8"/>
  <c r="AB153" i="8" s="1"/>
  <c r="AC153" i="8" s="1"/>
  <c r="AA72" i="8"/>
  <c r="AB72" i="8" s="1"/>
  <c r="AC72" i="8" s="1"/>
  <c r="AA259" i="8"/>
  <c r="AB259" i="8" s="1"/>
  <c r="AC259" i="8" s="1"/>
  <c r="AA230" i="8"/>
  <c r="AB230" i="8" s="1"/>
  <c r="AC230" i="8" s="1"/>
  <c r="AA587" i="8"/>
  <c r="AB587" i="8" s="1"/>
  <c r="AC587" i="8" s="1"/>
  <c r="AA447" i="8"/>
  <c r="AB447" i="8" s="1"/>
  <c r="AC447" i="8" s="1"/>
  <c r="AA644" i="8"/>
  <c r="AB644" i="8" s="1"/>
  <c r="AC644" i="8" s="1"/>
  <c r="AA605" i="8"/>
  <c r="AB605" i="8" s="1"/>
  <c r="AC605" i="8" s="1"/>
  <c r="AA721" i="8"/>
  <c r="AB721" i="8" s="1"/>
  <c r="AC721" i="8" s="1"/>
  <c r="AA815" i="8"/>
  <c r="AB815" i="8" s="1"/>
  <c r="AC815" i="8" s="1"/>
  <c r="AA916" i="8"/>
  <c r="AB916" i="8" s="1"/>
  <c r="AC916" i="8" s="1"/>
  <c r="AA1004" i="8"/>
  <c r="AB1004" i="8" s="1"/>
  <c r="AC1004" i="8" s="1"/>
  <c r="AA36" i="8"/>
  <c r="AB36" i="8" s="1"/>
  <c r="AC36" i="8" s="1"/>
  <c r="AA267" i="8"/>
  <c r="AB267" i="8" s="1"/>
  <c r="AC267" i="8" s="1"/>
  <c r="AA219" i="8"/>
  <c r="AB219" i="8" s="1"/>
  <c r="AC219" i="8" s="1"/>
  <c r="AA378" i="8"/>
  <c r="AB378" i="8" s="1"/>
  <c r="AC378" i="8" s="1"/>
  <c r="AA408" i="8"/>
  <c r="AB408" i="8" s="1"/>
  <c r="AC408" i="8" s="1"/>
  <c r="AA462" i="8"/>
  <c r="AB462" i="8" s="1"/>
  <c r="AC462" i="8" s="1"/>
  <c r="AA607" i="8"/>
  <c r="AB607" i="8" s="1"/>
  <c r="AC607" i="8" s="1"/>
  <c r="AA678" i="8"/>
  <c r="AB678" i="8" s="1"/>
  <c r="AC678" i="8" s="1"/>
  <c r="AA772" i="8"/>
  <c r="AB772" i="8" s="1"/>
  <c r="AC772" i="8" s="1"/>
  <c r="AA841" i="8"/>
  <c r="AB841" i="8" s="1"/>
  <c r="AC841" i="8" s="1"/>
  <c r="AA927" i="8"/>
  <c r="AB927" i="8" s="1"/>
  <c r="AC927" i="8" s="1"/>
  <c r="AA66" i="8"/>
  <c r="AA253" i="8"/>
  <c r="AB253" i="8" s="1"/>
  <c r="AC253" i="8" s="1"/>
  <c r="AA508" i="8"/>
  <c r="AB508" i="8" s="1"/>
  <c r="AC508" i="8" s="1"/>
  <c r="AA651" i="8"/>
  <c r="AB651" i="8" s="1"/>
  <c r="AC651" i="8" s="1"/>
  <c r="AA748" i="8"/>
  <c r="AB748" i="8" s="1"/>
  <c r="AC748" i="8" s="1"/>
  <c r="AA853" i="8"/>
  <c r="AB853" i="8" s="1"/>
  <c r="AC853" i="8" s="1"/>
  <c r="AA906" i="8"/>
  <c r="AB906" i="8" s="1"/>
  <c r="AC906" i="8" s="1"/>
  <c r="AA29" i="8"/>
  <c r="AB29" i="8" s="1"/>
  <c r="AC29" i="8" s="1"/>
  <c r="AA152" i="8"/>
  <c r="AB152" i="8" s="1"/>
  <c r="AC152" i="8" s="1"/>
  <c r="AA247" i="8"/>
  <c r="AA328" i="8"/>
  <c r="AB328" i="8" s="1"/>
  <c r="AC328" i="8" s="1"/>
  <c r="AA371" i="8"/>
  <c r="AB371" i="8" s="1"/>
  <c r="AC371" i="8" s="1"/>
  <c r="AA573" i="8"/>
  <c r="AB573" i="8" s="1"/>
  <c r="AC573" i="8" s="1"/>
  <c r="AA526" i="8"/>
  <c r="AB526" i="8" s="1"/>
  <c r="AC526" i="8" s="1"/>
  <c r="AA711" i="8"/>
  <c r="AB711" i="8" s="1"/>
  <c r="AC711" i="8" s="1"/>
  <c r="AA758" i="8"/>
  <c r="AB758" i="8" s="1"/>
  <c r="AC758" i="8" s="1"/>
  <c r="AA859" i="8"/>
  <c r="AB859" i="8" s="1"/>
  <c r="AC859" i="8" s="1"/>
  <c r="AA931" i="8"/>
  <c r="AB931" i="8" s="1"/>
  <c r="AC931" i="8" s="1"/>
  <c r="AA125" i="8"/>
  <c r="AB125" i="8" s="1"/>
  <c r="AC125" i="8" s="1"/>
  <c r="AA213" i="8"/>
  <c r="AB213" i="8" s="1"/>
  <c r="AC213" i="8" s="1"/>
  <c r="AA339" i="8"/>
  <c r="AB339" i="8" s="1"/>
  <c r="AC339" i="8" s="1"/>
  <c r="AA574" i="8"/>
  <c r="AB574" i="8" s="1"/>
  <c r="AC574" i="8" s="1"/>
  <c r="AA939" i="8"/>
  <c r="AB939" i="8" s="1"/>
  <c r="AC939" i="8" s="1"/>
  <c r="AA18" i="8"/>
  <c r="AB18" i="8" s="1"/>
  <c r="AC18" i="8" s="1"/>
  <c r="AA132" i="8"/>
  <c r="AB132" i="8" s="1"/>
  <c r="AC132" i="8" s="1"/>
  <c r="AA187" i="8"/>
  <c r="AB187" i="8" s="1"/>
  <c r="AC187" i="8" s="1"/>
  <c r="AA356" i="8"/>
  <c r="AB356" i="8" s="1"/>
  <c r="AC356" i="8" s="1"/>
  <c r="AA480" i="8"/>
  <c r="AB480" i="8" s="1"/>
  <c r="AC480" i="8" s="1"/>
  <c r="AA537" i="8"/>
  <c r="AB537" i="8" s="1"/>
  <c r="AC537" i="8" s="1"/>
  <c r="AA626" i="8"/>
  <c r="AB626" i="8" s="1"/>
  <c r="AC626" i="8" s="1"/>
  <c r="AA742" i="8"/>
  <c r="AB742" i="8" s="1"/>
  <c r="AC742" i="8" s="1"/>
  <c r="AA800" i="8"/>
  <c r="AB800" i="8" s="1"/>
  <c r="AC800" i="8" s="1"/>
  <c r="AA889" i="8"/>
  <c r="AB889" i="8" s="1"/>
  <c r="AC889" i="8" s="1"/>
  <c r="AA980" i="8"/>
  <c r="AB980" i="8" s="1"/>
  <c r="AC980" i="8" s="1"/>
  <c r="AA39" i="8"/>
  <c r="AB39" i="8" s="1"/>
  <c r="AC39" i="8" s="1"/>
  <c r="AA158" i="8"/>
  <c r="AB158" i="8" s="1"/>
  <c r="AC158" i="8" s="1"/>
  <c r="AA290" i="8"/>
  <c r="AB290" i="8" s="1"/>
  <c r="AC290" i="8" s="1"/>
  <c r="AA336" i="8"/>
  <c r="AB336" i="8" s="1"/>
  <c r="AC336" i="8" s="1"/>
  <c r="AA383" i="8"/>
  <c r="AB383" i="8" s="1"/>
  <c r="AC383" i="8" s="1"/>
  <c r="AA576" i="8"/>
  <c r="AB576" i="8" s="1"/>
  <c r="AC576" i="8" s="1"/>
  <c r="AA530" i="8"/>
  <c r="AB530" i="8" s="1"/>
  <c r="AC530" i="8" s="1"/>
  <c r="AA637" i="8"/>
  <c r="AB637" i="8" s="1"/>
  <c r="AC637" i="8" s="1"/>
  <c r="AA760" i="8"/>
  <c r="AB760" i="8" s="1"/>
  <c r="AC760" i="8" s="1"/>
  <c r="AA814" i="8"/>
  <c r="AB814" i="8" s="1"/>
  <c r="AC814" i="8" s="1"/>
  <c r="AA928" i="8"/>
  <c r="AB928" i="8" s="1"/>
  <c r="AC928" i="8" s="1"/>
  <c r="AA70" i="8"/>
  <c r="AA57" i="8"/>
  <c r="AA189" i="8"/>
  <c r="AB189" i="8" s="1"/>
  <c r="AC189" i="8" s="1"/>
  <c r="AA401" i="8"/>
  <c r="AB401" i="8" s="1"/>
  <c r="AC401" i="8" s="1"/>
  <c r="AA489" i="8"/>
  <c r="AB489" i="8" s="1"/>
  <c r="AC489" i="8" s="1"/>
  <c r="AA435" i="8"/>
  <c r="AB435" i="8" s="1"/>
  <c r="AC435" i="8" s="1"/>
  <c r="AA572" i="8"/>
  <c r="AB572" i="8" s="1"/>
  <c r="AC572" i="8" s="1"/>
  <c r="AA593" i="8"/>
  <c r="AB593" i="8" s="1"/>
  <c r="AC593" i="8" s="1"/>
  <c r="AA749" i="8"/>
  <c r="AB749" i="8" s="1"/>
  <c r="AC749" i="8" s="1"/>
  <c r="AA825" i="8"/>
  <c r="AB825" i="8" s="1"/>
  <c r="AC825" i="8" s="1"/>
  <c r="AA905" i="8"/>
  <c r="AB905" i="8" s="1"/>
  <c r="AC905" i="8" s="1"/>
  <c r="AA962" i="8"/>
  <c r="AB962" i="8" s="1"/>
  <c r="AC962" i="8" s="1"/>
  <c r="AA85" i="8"/>
  <c r="AB85" i="8" s="1"/>
  <c r="AC85" i="8" s="1"/>
  <c r="AA110" i="8"/>
  <c r="AB110" i="8" s="1"/>
  <c r="AC110" i="8" s="1"/>
  <c r="AA239" i="8"/>
  <c r="AB239" i="8" s="1"/>
  <c r="AC239" i="8" s="1"/>
  <c r="AA313" i="8"/>
  <c r="AB313" i="8" s="1"/>
  <c r="AC313" i="8" s="1"/>
  <c r="AA436" i="8"/>
  <c r="AB436" i="8" s="1"/>
  <c r="AC436" i="8" s="1"/>
  <c r="AA482" i="8"/>
  <c r="AB482" i="8" s="1"/>
  <c r="AC482" i="8" s="1"/>
  <c r="AA643" i="8"/>
  <c r="AB643" i="8" s="1"/>
  <c r="AC643" i="8" s="1"/>
  <c r="AA723" i="8"/>
  <c r="AB723" i="8" s="1"/>
  <c r="AC723" i="8" s="1"/>
  <c r="AA790" i="8"/>
  <c r="AB790" i="8" s="1"/>
  <c r="AC790" i="8" s="1"/>
  <c r="AA863" i="8"/>
  <c r="AB863" i="8" s="1"/>
  <c r="AC863" i="8" s="1"/>
  <c r="AA973" i="8"/>
  <c r="AB973" i="8" s="1"/>
  <c r="AC973" i="8" s="1"/>
  <c r="AA115" i="8"/>
  <c r="AB115" i="8" s="1"/>
  <c r="AC115" i="8" s="1"/>
  <c r="AA186" i="8"/>
  <c r="AB186" i="8" s="1"/>
  <c r="AC186" i="8" s="1"/>
  <c r="AA182" i="8"/>
  <c r="AB182" i="8" s="1"/>
  <c r="AC182" i="8" s="1"/>
  <c r="AA225" i="8"/>
  <c r="AB225" i="8" s="1"/>
  <c r="AC225" i="8" s="1"/>
  <c r="AA218" i="8"/>
  <c r="AB218" i="8" s="1"/>
  <c r="AC218" i="8" s="1"/>
  <c r="AA501" i="8"/>
  <c r="AB501" i="8" s="1"/>
  <c r="AC501" i="8" s="1"/>
  <c r="AA493" i="8"/>
  <c r="AB493" i="8" s="1"/>
  <c r="AC493" i="8" s="1"/>
  <c r="AA523" i="8"/>
  <c r="AB523" i="8" s="1"/>
  <c r="AC523" i="8" s="1"/>
  <c r="AA583" i="8"/>
  <c r="AB583" i="8" s="1"/>
  <c r="AC583" i="8" s="1"/>
  <c r="AA618" i="8"/>
  <c r="AB618" i="8" s="1"/>
  <c r="AC618" i="8" s="1"/>
  <c r="AA683" i="8"/>
  <c r="AB683" i="8" s="1"/>
  <c r="AC683" i="8" s="1"/>
  <c r="AA767" i="8"/>
  <c r="AB767" i="8" s="1"/>
  <c r="AC767" i="8" s="1"/>
  <c r="AA802" i="8"/>
  <c r="AB802" i="8" s="1"/>
  <c r="AC802" i="8" s="1"/>
  <c r="AA883" i="8"/>
  <c r="AB883" i="8" s="1"/>
  <c r="AC883" i="8" s="1"/>
  <c r="AA930" i="8"/>
  <c r="AB930" i="8" s="1"/>
  <c r="AC930" i="8" s="1"/>
  <c r="AA35" i="8"/>
  <c r="AB35" i="8" s="1"/>
  <c r="AC35" i="8" s="1"/>
  <c r="AA100" i="8"/>
  <c r="AB100" i="8" s="1"/>
  <c r="AC100" i="8" s="1"/>
  <c r="AA204" i="8"/>
  <c r="AB204" i="8" s="1"/>
  <c r="AC204" i="8" s="1"/>
  <c r="AA325" i="8"/>
  <c r="AB325" i="8" s="1"/>
  <c r="AC325" i="8" s="1"/>
  <c r="AA277" i="8"/>
  <c r="AB277" i="8" s="1"/>
  <c r="AC277" i="8" s="1"/>
  <c r="AA345" i="8"/>
  <c r="AB345" i="8" s="1"/>
  <c r="AC345" i="8" s="1"/>
  <c r="AA557" i="8"/>
  <c r="AB557" i="8" s="1"/>
  <c r="AC557" i="8" s="1"/>
  <c r="AA495" i="8"/>
  <c r="AB495" i="8" s="1"/>
  <c r="AC495" i="8" s="1"/>
  <c r="AA552" i="8"/>
  <c r="AB552" i="8" s="1"/>
  <c r="AC552" i="8" s="1"/>
  <c r="AA590" i="8"/>
  <c r="AB590" i="8" s="1"/>
  <c r="AC590" i="8" s="1"/>
  <c r="AA662" i="8"/>
  <c r="AB662" i="8" s="1"/>
  <c r="AC662" i="8" s="1"/>
  <c r="AA716" i="8"/>
  <c r="AB716" i="8" s="1"/>
  <c r="AC716" i="8" s="1"/>
  <c r="AA833" i="8"/>
  <c r="AB833" i="8" s="1"/>
  <c r="AC833" i="8" s="1"/>
  <c r="AA875" i="8"/>
  <c r="AB875" i="8" s="1"/>
  <c r="AC875" i="8" s="1"/>
  <c r="AA925" i="8"/>
  <c r="AB925" i="8" s="1"/>
  <c r="AC925" i="8" s="1"/>
  <c r="AA40" i="8"/>
  <c r="AB40" i="8" s="1"/>
  <c r="AC40" i="8" s="1"/>
  <c r="AA49" i="8"/>
  <c r="BB62" i="8"/>
  <c r="BB31" i="8"/>
  <c r="BB15" i="8"/>
  <c r="AA74" i="8"/>
  <c r="AB74" i="8" s="1"/>
  <c r="AC74" i="8" s="1"/>
  <c r="AA271" i="8"/>
  <c r="AB271" i="8" s="1"/>
  <c r="AC271" i="8" s="1"/>
  <c r="AA309" i="8"/>
  <c r="AB309" i="8" s="1"/>
  <c r="AC309" i="8" s="1"/>
  <c r="AA358" i="8"/>
  <c r="AB358" i="8" s="1"/>
  <c r="AC358" i="8" s="1"/>
  <c r="AA323" i="8"/>
  <c r="AB323" i="8" s="1"/>
  <c r="AC323" i="8" s="1"/>
  <c r="AA487" i="8"/>
  <c r="AB487" i="8" s="1"/>
  <c r="AC487" i="8" s="1"/>
  <c r="AA551" i="8"/>
  <c r="AB551" i="8" s="1"/>
  <c r="AC551" i="8" s="1"/>
  <c r="AA646" i="8"/>
  <c r="AB646" i="8" s="1"/>
  <c r="AC646" i="8" s="1"/>
  <c r="AA708" i="8"/>
  <c r="AB708" i="8" s="1"/>
  <c r="AC708" i="8" s="1"/>
  <c r="AA821" i="8"/>
  <c r="AB821" i="8" s="1"/>
  <c r="AC821" i="8" s="1"/>
  <c r="AA924" i="8"/>
  <c r="AB924" i="8" s="1"/>
  <c r="AC924" i="8" s="1"/>
  <c r="AA1005" i="8"/>
  <c r="AB1005" i="8" s="1"/>
  <c r="AC1005" i="8" s="1"/>
  <c r="AA105" i="8"/>
  <c r="AB105" i="8" s="1"/>
  <c r="AC105" i="8" s="1"/>
  <c r="AA116" i="8"/>
  <c r="AB116" i="8" s="1"/>
  <c r="AC116" i="8" s="1"/>
  <c r="AA361" i="8"/>
  <c r="AB361" i="8" s="1"/>
  <c r="AC361" i="8" s="1"/>
  <c r="AA353" i="8"/>
  <c r="AB353" i="8" s="1"/>
  <c r="AC353" i="8" s="1"/>
  <c r="AA448" i="8"/>
  <c r="AB448" i="8" s="1"/>
  <c r="AC448" i="8" s="1"/>
  <c r="AA502" i="8"/>
  <c r="AB502" i="8" s="1"/>
  <c r="AC502" i="8" s="1"/>
  <c r="AA594" i="8"/>
  <c r="AB594" i="8" s="1"/>
  <c r="AC594" i="8" s="1"/>
  <c r="AA750" i="8"/>
  <c r="AB750" i="8" s="1"/>
  <c r="AC750" i="8" s="1"/>
  <c r="AA798" i="8"/>
  <c r="AB798" i="8" s="1"/>
  <c r="AC798" i="8" s="1"/>
  <c r="AA894" i="8"/>
  <c r="AB894" i="8" s="1"/>
  <c r="AC894" i="8" s="1"/>
  <c r="AA971" i="8"/>
  <c r="AB971" i="8" s="1"/>
  <c r="AC971" i="8" s="1"/>
  <c r="AA133" i="8"/>
  <c r="AB133" i="8" s="1"/>
  <c r="AC133" i="8" s="1"/>
  <c r="AA278" i="8"/>
  <c r="AB278" i="8" s="1"/>
  <c r="AC278" i="8" s="1"/>
  <c r="AA471" i="8"/>
  <c r="AB471" i="8" s="1"/>
  <c r="AC471" i="8" s="1"/>
  <c r="AA648" i="8"/>
  <c r="AB648" i="8" s="1"/>
  <c r="AC648" i="8" s="1"/>
  <c r="AA793" i="8"/>
  <c r="AB793" i="8" s="1"/>
  <c r="AC793" i="8" s="1"/>
  <c r="AA943" i="8"/>
  <c r="AB943" i="8" s="1"/>
  <c r="AC943" i="8" s="1"/>
  <c r="AA956" i="8"/>
  <c r="AB956" i="8" s="1"/>
  <c r="AC956" i="8" s="1"/>
  <c r="AA144" i="8"/>
  <c r="AB144" i="8" s="1"/>
  <c r="AC144" i="8" s="1"/>
  <c r="AA255" i="8"/>
  <c r="AB255" i="8" s="1"/>
  <c r="AC255" i="8" s="1"/>
  <c r="AA262" i="8"/>
  <c r="AB262" i="8" s="1"/>
  <c r="AC262" i="8" s="1"/>
  <c r="AA354" i="8"/>
  <c r="AB354" i="8" s="1"/>
  <c r="AC354" i="8" s="1"/>
  <c r="AA421" i="8"/>
  <c r="AB421" i="8" s="1"/>
  <c r="AC421" i="8" s="1"/>
  <c r="AA418" i="8"/>
  <c r="AB418" i="8" s="1"/>
  <c r="AC418" i="8" s="1"/>
  <c r="AA566" i="8"/>
  <c r="AB566" i="8" s="1"/>
  <c r="AC566" i="8" s="1"/>
  <c r="AA696" i="8"/>
  <c r="AB696" i="8" s="1"/>
  <c r="AC696" i="8" s="1"/>
  <c r="AA732" i="8"/>
  <c r="AB732" i="8" s="1"/>
  <c r="AC732" i="8" s="1"/>
  <c r="AA842" i="8"/>
  <c r="AB842" i="8" s="1"/>
  <c r="AC842" i="8" s="1"/>
  <c r="AA967" i="8"/>
  <c r="AB967" i="8" s="1"/>
  <c r="AC967" i="8" s="1"/>
  <c r="AA196" i="8"/>
  <c r="AB196" i="8" s="1"/>
  <c r="AC196" i="8" s="1"/>
  <c r="AA289" i="8"/>
  <c r="AB289" i="8" s="1"/>
  <c r="AC289" i="8" s="1"/>
  <c r="AA457" i="8"/>
  <c r="AB457" i="8" s="1"/>
  <c r="AC457" i="8" s="1"/>
  <c r="AA575" i="8"/>
  <c r="AB575" i="8" s="1"/>
  <c r="AC575" i="8" s="1"/>
  <c r="AA20" i="8"/>
  <c r="AB20" i="8" s="1"/>
  <c r="AC20" i="8" s="1"/>
  <c r="AA159" i="8"/>
  <c r="AB159" i="8" s="1"/>
  <c r="AC159" i="8" s="1"/>
  <c r="AA202" i="8"/>
  <c r="AB202" i="8" s="1"/>
  <c r="AC202" i="8" s="1"/>
  <c r="AA265" i="8"/>
  <c r="AB265" i="8" s="1"/>
  <c r="AC265" i="8" s="1"/>
  <c r="AA397" i="8"/>
  <c r="AB397" i="8" s="1"/>
  <c r="AC397" i="8" s="1"/>
  <c r="AA582" i="8"/>
  <c r="AB582" i="8" s="1"/>
  <c r="AC582" i="8" s="1"/>
  <c r="AA540" i="8"/>
  <c r="AB540" i="8" s="1"/>
  <c r="AC540" i="8" s="1"/>
  <c r="AA639" i="8"/>
  <c r="AB639" i="8" s="1"/>
  <c r="AC639" i="8" s="1"/>
  <c r="AA754" i="8"/>
  <c r="AB754" i="8" s="1"/>
  <c r="AC754" i="8" s="1"/>
  <c r="AA807" i="8"/>
  <c r="AB807" i="8" s="1"/>
  <c r="AC807" i="8" s="1"/>
  <c r="AA913" i="8"/>
  <c r="AB913" i="8" s="1"/>
  <c r="AC913" i="8" s="1"/>
  <c r="AA990" i="8"/>
  <c r="AB990" i="8" s="1"/>
  <c r="AC990" i="8" s="1"/>
  <c r="AA176" i="8"/>
  <c r="AB176" i="8" s="1"/>
  <c r="AC176" i="8" s="1"/>
  <c r="AA316" i="8"/>
  <c r="AB316" i="8" s="1"/>
  <c r="AC316" i="8" s="1"/>
  <c r="AA274" i="8"/>
  <c r="AB274" i="8" s="1"/>
  <c r="AC274" i="8" s="1"/>
  <c r="AA357" i="8"/>
  <c r="AB357" i="8" s="1"/>
  <c r="AC357" i="8" s="1"/>
  <c r="AA425" i="8"/>
  <c r="AB425" i="8" s="1"/>
  <c r="AC425" i="8" s="1"/>
  <c r="AA430" i="8"/>
  <c r="AB430" i="8" s="1"/>
  <c r="AC430" i="8" s="1"/>
  <c r="AA570" i="8"/>
  <c r="AB570" i="8" s="1"/>
  <c r="AC570" i="8" s="1"/>
  <c r="AA672" i="8"/>
  <c r="AB672" i="8" s="1"/>
  <c r="AC672" i="8" s="1"/>
  <c r="AA744" i="8"/>
  <c r="AB744" i="8" s="1"/>
  <c r="AC744" i="8" s="1"/>
  <c r="AA850" i="8"/>
  <c r="AB850" i="8" s="1"/>
  <c r="AC850" i="8" s="1"/>
  <c r="AA898" i="8"/>
  <c r="AB898" i="8" s="1"/>
  <c r="AC898" i="8" s="1"/>
  <c r="AA51" i="8"/>
  <c r="AA240" i="8"/>
  <c r="AB240" i="8" s="1"/>
  <c r="AC240" i="8" s="1"/>
  <c r="AA272" i="8"/>
  <c r="AB272" i="8" s="1"/>
  <c r="AC272" i="8" s="1"/>
  <c r="AA318" i="8"/>
  <c r="AB318" i="8" s="1"/>
  <c r="AC318" i="8" s="1"/>
  <c r="AA303" i="8"/>
  <c r="AB303" i="8" s="1"/>
  <c r="AC303" i="8" s="1"/>
  <c r="AA475" i="8"/>
  <c r="AB475" i="8" s="1"/>
  <c r="AC475" i="8" s="1"/>
  <c r="AA539" i="8"/>
  <c r="AB539" i="8" s="1"/>
  <c r="AC539" i="8" s="1"/>
  <c r="AA658" i="8"/>
  <c r="AB658" i="8" s="1"/>
  <c r="AC658" i="8" s="1"/>
  <c r="AA788" i="8"/>
  <c r="AB788" i="8" s="1"/>
  <c r="AC788" i="8" s="1"/>
  <c r="AA816" i="8"/>
  <c r="AB816" i="8" s="1"/>
  <c r="AC816" i="8" s="1"/>
  <c r="AA903" i="8"/>
  <c r="AB903" i="8" s="1"/>
  <c r="AC903" i="8" s="1"/>
  <c r="AA984" i="8"/>
  <c r="AB984" i="8" s="1"/>
  <c r="AC984" i="8" s="1"/>
  <c r="AA185" i="8"/>
  <c r="AB185" i="8" s="1"/>
  <c r="AC185" i="8" s="1"/>
  <c r="AA130" i="8"/>
  <c r="AB130" i="8" s="1"/>
  <c r="AC130" i="8" s="1"/>
  <c r="AA183" i="8"/>
  <c r="AB183" i="8" s="1"/>
  <c r="AC183" i="8" s="1"/>
  <c r="AA485" i="8"/>
  <c r="AB485" i="8" s="1"/>
  <c r="AC485" i="8" s="1"/>
  <c r="AA476" i="8"/>
  <c r="AB476" i="8" s="1"/>
  <c r="AC476" i="8" s="1"/>
  <c r="AA533" i="8"/>
  <c r="AB533" i="8" s="1"/>
  <c r="AC533" i="8" s="1"/>
  <c r="AA614" i="8"/>
  <c r="AB614" i="8" s="1"/>
  <c r="AC614" i="8" s="1"/>
  <c r="AA734" i="8"/>
  <c r="AB734" i="8" s="1"/>
  <c r="AC734" i="8" s="1"/>
  <c r="AA796" i="8"/>
  <c r="AB796" i="8" s="1"/>
  <c r="AC796" i="8" s="1"/>
  <c r="AA878" i="8"/>
  <c r="AB878" i="8" s="1"/>
  <c r="AC878" i="8" s="1"/>
  <c r="AA955" i="8"/>
  <c r="AB955" i="8" s="1"/>
  <c r="AC955" i="8" s="1"/>
  <c r="AA32" i="8"/>
  <c r="AB32" i="8" s="1"/>
  <c r="AC32" i="8" s="1"/>
  <c r="AA93" i="8"/>
  <c r="AB93" i="8" s="1"/>
  <c r="AC93" i="8" s="1"/>
  <c r="AA104" i="8"/>
  <c r="AB104" i="8" s="1"/>
  <c r="AC104" i="8" s="1"/>
  <c r="AA300" i="8"/>
  <c r="AB300" i="8" s="1"/>
  <c r="AC300" i="8" s="1"/>
  <c r="AA280" i="8"/>
  <c r="AB280" i="8" s="1"/>
  <c r="AC280" i="8" s="1"/>
  <c r="AA380" i="8"/>
  <c r="AB380" i="8" s="1"/>
  <c r="AC380" i="8" s="1"/>
  <c r="AA424" i="8"/>
  <c r="AB424" i="8" s="1"/>
  <c r="AC424" i="8" s="1"/>
  <c r="AA553" i="8"/>
  <c r="AB553" i="8" s="1"/>
  <c r="AC553" i="8" s="1"/>
  <c r="AA600" i="8"/>
  <c r="AB600" i="8" s="1"/>
  <c r="AC600" i="8" s="1"/>
  <c r="AA664" i="8"/>
  <c r="AB664" i="8" s="1"/>
  <c r="AC664" i="8" s="1"/>
  <c r="AA694" i="8"/>
  <c r="AB694" i="8" s="1"/>
  <c r="AC694" i="8" s="1"/>
  <c r="AA782" i="8"/>
  <c r="AB782" i="8" s="1"/>
  <c r="AC782" i="8" s="1"/>
  <c r="AA871" i="8"/>
  <c r="AB871" i="8" s="1"/>
  <c r="AC871" i="8" s="1"/>
  <c r="AA891" i="8"/>
  <c r="AB891" i="8" s="1"/>
  <c r="AC891" i="8" s="1"/>
  <c r="AA964" i="8"/>
  <c r="AB964" i="8" s="1"/>
  <c r="AC964" i="8" s="1"/>
  <c r="AA119" i="8"/>
  <c r="AB119" i="8" s="1"/>
  <c r="AC119" i="8" s="1"/>
  <c r="AA13" i="8"/>
  <c r="AA192" i="8"/>
  <c r="AB192" i="8" s="1"/>
  <c r="AC192" i="8" s="1"/>
  <c r="AA229" i="8"/>
  <c r="AB229" i="8" s="1"/>
  <c r="AC229" i="8" s="1"/>
  <c r="AA222" i="8"/>
  <c r="AB222" i="8" s="1"/>
  <c r="AC222" i="8" s="1"/>
  <c r="AA517" i="8"/>
  <c r="AB517" i="8" s="1"/>
  <c r="AC517" i="8" s="1"/>
  <c r="AA509" i="8"/>
  <c r="AB509" i="8" s="1"/>
  <c r="AC509" i="8" s="1"/>
  <c r="AA527" i="8"/>
  <c r="AB527" i="8" s="1"/>
  <c r="AC527" i="8" s="1"/>
  <c r="AA631" i="8"/>
  <c r="AB631" i="8" s="1"/>
  <c r="AC631" i="8" s="1"/>
  <c r="AA622" i="8"/>
  <c r="AB622" i="8" s="1"/>
  <c r="AC622" i="8" s="1"/>
  <c r="AA715" i="8"/>
  <c r="AB715" i="8" s="1"/>
  <c r="AC715" i="8" s="1"/>
  <c r="AA777" i="8"/>
  <c r="AB777" i="8" s="1"/>
  <c r="AC777" i="8" s="1"/>
  <c r="AA806" i="8"/>
  <c r="AB806" i="8" s="1"/>
  <c r="AC806" i="8" s="1"/>
  <c r="AA910" i="8"/>
  <c r="AB910" i="8" s="1"/>
  <c r="AC910" i="8" s="1"/>
  <c r="AA936" i="8"/>
  <c r="AB936" i="8" s="1"/>
  <c r="AC936" i="8" s="1"/>
  <c r="AA143" i="8"/>
  <c r="AB143" i="8" s="1"/>
  <c r="AC143" i="8" s="1"/>
  <c r="BB20" i="8"/>
  <c r="BB64" i="8"/>
  <c r="BB55" i="8"/>
  <c r="AA236" i="8"/>
  <c r="AB236" i="8" s="1"/>
  <c r="AC236" i="8" s="1"/>
  <c r="AA142" i="8"/>
  <c r="AB142" i="8" s="1"/>
  <c r="AC142" i="8" s="1"/>
  <c r="AB237" i="8"/>
  <c r="AC237" i="8" s="1"/>
  <c r="AA282" i="8"/>
  <c r="AB282" i="8" s="1"/>
  <c r="AC282" i="8" s="1"/>
  <c r="AA363" i="8"/>
  <c r="AB363" i="8" s="1"/>
  <c r="AC363" i="8" s="1"/>
  <c r="AA535" i="8"/>
  <c r="AB535" i="8" s="1"/>
  <c r="AC535" i="8" s="1"/>
  <c r="AA604" i="8"/>
  <c r="AB604" i="8" s="1"/>
  <c r="AC604" i="8" s="1"/>
  <c r="AA743" i="8"/>
  <c r="AB743" i="8" s="1"/>
  <c r="AC743" i="8" s="1"/>
  <c r="AA735" i="8"/>
  <c r="AB735" i="8" s="1"/>
  <c r="AC735" i="8" s="1"/>
  <c r="AA912" i="8"/>
  <c r="AB912" i="8" s="1"/>
  <c r="AC912" i="8" s="1"/>
  <c r="AA954" i="8"/>
  <c r="AB954" i="8" s="1"/>
  <c r="AC954" i="8" s="1"/>
  <c r="AA251" i="8"/>
  <c r="AB251" i="8" s="1"/>
  <c r="AC251" i="8" s="1"/>
  <c r="AA31" i="8"/>
  <c r="AB31" i="8" s="1"/>
  <c r="AC31" i="8" s="1"/>
  <c r="AA140" i="8"/>
  <c r="AB140" i="8" s="1"/>
  <c r="AC140" i="8" s="1"/>
  <c r="AA195" i="8"/>
  <c r="AB195" i="8" s="1"/>
  <c r="AC195" i="8" s="1"/>
  <c r="AA364" i="8"/>
  <c r="AB364" i="8" s="1"/>
  <c r="AC364" i="8" s="1"/>
  <c r="AA496" i="8"/>
  <c r="AB496" i="8" s="1"/>
  <c r="AC496" i="8" s="1"/>
  <c r="AA588" i="8"/>
  <c r="AB588" i="8" s="1"/>
  <c r="AC588" i="8" s="1"/>
  <c r="AA634" i="8"/>
  <c r="AB634" i="8" s="1"/>
  <c r="AC634" i="8" s="1"/>
  <c r="AA677" i="8"/>
  <c r="AB677" i="8" s="1"/>
  <c r="AC677" i="8" s="1"/>
  <c r="AA808" i="8"/>
  <c r="AB808" i="8" s="1"/>
  <c r="AC808" i="8" s="1"/>
  <c r="AA904" i="8"/>
  <c r="AB904" i="8" s="1"/>
  <c r="AC904" i="8" s="1"/>
  <c r="AA160" i="8"/>
  <c r="AB160" i="8" s="1"/>
  <c r="AC160" i="8" s="1"/>
  <c r="AA344" i="8"/>
  <c r="AB344" i="8" s="1"/>
  <c r="AC344" i="8" s="1"/>
  <c r="AA525" i="8"/>
  <c r="AB525" i="8" s="1"/>
  <c r="AC525" i="8" s="1"/>
  <c r="AA641" i="8"/>
  <c r="AB641" i="8" s="1"/>
  <c r="AC641" i="8" s="1"/>
  <c r="AA797" i="8"/>
  <c r="AB797" i="8" s="1"/>
  <c r="AC797" i="8" s="1"/>
  <c r="AA869" i="8"/>
  <c r="AB869" i="8" s="1"/>
  <c r="AC869" i="8" s="1"/>
  <c r="AA985" i="8"/>
  <c r="AB985" i="8" s="1"/>
  <c r="AC985" i="8" s="1"/>
  <c r="AA44" i="8"/>
  <c r="AB44" i="8" s="1"/>
  <c r="AC44" i="8" s="1"/>
  <c r="AA296" i="8"/>
  <c r="AB296" i="8" s="1"/>
  <c r="AC296" i="8" s="1"/>
  <c r="AA223" i="8"/>
  <c r="AB223" i="8" s="1"/>
  <c r="AC223" i="8" s="1"/>
  <c r="AA381" i="8"/>
  <c r="AB381" i="8" s="1"/>
  <c r="AC381" i="8" s="1"/>
  <c r="AA412" i="8"/>
  <c r="AB412" i="8" s="1"/>
  <c r="AC412" i="8" s="1"/>
  <c r="AA466" i="8"/>
  <c r="AB466" i="8" s="1"/>
  <c r="AC466" i="8" s="1"/>
  <c r="AA611" i="8"/>
  <c r="AB611" i="8" s="1"/>
  <c r="AC611" i="8" s="1"/>
  <c r="AA682" i="8"/>
  <c r="AB682" i="8" s="1"/>
  <c r="AC682" i="8" s="1"/>
  <c r="AA787" i="8"/>
  <c r="AB787" i="8" s="1"/>
  <c r="AC787" i="8" s="1"/>
  <c r="AA849" i="8"/>
  <c r="AB849" i="8" s="1"/>
  <c r="AC849" i="8" s="1"/>
  <c r="AA942" i="8"/>
  <c r="AB942" i="8" s="1"/>
  <c r="AC942" i="8" s="1"/>
  <c r="AA147" i="8"/>
  <c r="AB147" i="8" s="1"/>
  <c r="AC147" i="8" s="1"/>
  <c r="AA167" i="8"/>
  <c r="AB167" i="8" s="1"/>
  <c r="AC167" i="8" s="1"/>
  <c r="AA468" i="8"/>
  <c r="AB468" i="8" s="1"/>
  <c r="AC468" i="8" s="1"/>
  <c r="AA606" i="8"/>
  <c r="AB606" i="8" s="1"/>
  <c r="AC606" i="8" s="1"/>
  <c r="AA135" i="8"/>
  <c r="AB135" i="8" s="1"/>
  <c r="AC135" i="8" s="1"/>
  <c r="AA69" i="8"/>
  <c r="AA200" i="8"/>
  <c r="AB200" i="8" s="1"/>
  <c r="AC200" i="8" s="1"/>
  <c r="AA226" i="8"/>
  <c r="AB226" i="8" s="1"/>
  <c r="AC226" i="8" s="1"/>
  <c r="AA521" i="8"/>
  <c r="AB521" i="8" s="1"/>
  <c r="AC521" i="8" s="1"/>
  <c r="AA443" i="8"/>
  <c r="AB443" i="8" s="1"/>
  <c r="AC443" i="8" s="1"/>
  <c r="AA635" i="8"/>
  <c r="AB635" i="8" s="1"/>
  <c r="AC635" i="8" s="1"/>
  <c r="AA601" i="8"/>
  <c r="AB601" i="8" s="1"/>
  <c r="AC601" i="8" s="1"/>
  <c r="AA710" i="8"/>
  <c r="AB710" i="8" s="1"/>
  <c r="AC710" i="8" s="1"/>
  <c r="AA810" i="8"/>
  <c r="AB810" i="8" s="1"/>
  <c r="AC810" i="8" s="1"/>
  <c r="AA915" i="8"/>
  <c r="AB915" i="8" s="1"/>
  <c r="AC915" i="8" s="1"/>
  <c r="AA996" i="8"/>
  <c r="AB996" i="8" s="1"/>
  <c r="AC996" i="8" s="1"/>
  <c r="AA71" i="8"/>
  <c r="AA342" i="8"/>
  <c r="AB342" i="8" s="1"/>
  <c r="AC342" i="8" s="1"/>
  <c r="AA227" i="8"/>
  <c r="AB227" i="8" s="1"/>
  <c r="AC227" i="8" s="1"/>
  <c r="AA286" i="8"/>
  <c r="AB286" i="8" s="1"/>
  <c r="AC286" i="8" s="1"/>
  <c r="AA416" i="8"/>
  <c r="AB416" i="8" s="1"/>
  <c r="AC416" i="8" s="1"/>
  <c r="AA470" i="8"/>
  <c r="AB470" i="8" s="1"/>
  <c r="AC470" i="8" s="1"/>
  <c r="AA623" i="8"/>
  <c r="AB623" i="8" s="1"/>
  <c r="AC623" i="8" s="1"/>
  <c r="AA686" i="8"/>
  <c r="AB686" i="8" s="1"/>
  <c r="AC686" i="8" s="1"/>
  <c r="AA789" i="8"/>
  <c r="AB789" i="8" s="1"/>
  <c r="AC789" i="8" s="1"/>
  <c r="AA857" i="8"/>
  <c r="AB857" i="8" s="1"/>
  <c r="AC857" i="8" s="1"/>
  <c r="AA945" i="8"/>
  <c r="AB945" i="8" s="1"/>
  <c r="AC945" i="8" s="1"/>
  <c r="AA141" i="8"/>
  <c r="AB141" i="8" s="1"/>
  <c r="AC141" i="8" s="1"/>
  <c r="AA275" i="8"/>
  <c r="AB275" i="8" s="1"/>
  <c r="AC275" i="8" s="1"/>
  <c r="AA217" i="8"/>
  <c r="AB217" i="8" s="1"/>
  <c r="AC217" i="8" s="1"/>
  <c r="AA437" i="8"/>
  <c r="AB437" i="8" s="1"/>
  <c r="AC437" i="8" s="1"/>
  <c r="AA351" i="8"/>
  <c r="AB351" i="8" s="1"/>
  <c r="AC351" i="8" s="1"/>
  <c r="AA515" i="8"/>
  <c r="AB515" i="8" s="1"/>
  <c r="AC515" i="8" s="1"/>
  <c r="AA579" i="8"/>
  <c r="AB579" i="8" s="1"/>
  <c r="AC579" i="8" s="1"/>
  <c r="AA676" i="8"/>
  <c r="AB676" i="8" s="1"/>
  <c r="AC676" i="8" s="1"/>
  <c r="AA739" i="8"/>
  <c r="AB739" i="8" s="1"/>
  <c r="AC739" i="8" s="1"/>
  <c r="AA858" i="8"/>
  <c r="AB858" i="8" s="1"/>
  <c r="AC858" i="8" s="1"/>
  <c r="AA895" i="8"/>
  <c r="AB895" i="8" s="1"/>
  <c r="AC895" i="8" s="1"/>
  <c r="AA209" i="8"/>
  <c r="AA155" i="8"/>
  <c r="AB155" i="8" s="1"/>
  <c r="AC155" i="8" s="1"/>
  <c r="AA170" i="8"/>
  <c r="AB170" i="8" s="1"/>
  <c r="AC170" i="8" s="1"/>
  <c r="AA261" i="8"/>
  <c r="AB261" i="8" s="1"/>
  <c r="AC261" i="8" s="1"/>
  <c r="AA392" i="8"/>
  <c r="AB392" i="8" s="1"/>
  <c r="AC392" i="8" s="1"/>
  <c r="AA516" i="8"/>
  <c r="AB516" i="8" s="1"/>
  <c r="AC516" i="8" s="1"/>
  <c r="AA536" i="8"/>
  <c r="AB536" i="8" s="1"/>
  <c r="AC536" i="8" s="1"/>
  <c r="AA638" i="8"/>
  <c r="AB638" i="8" s="1"/>
  <c r="AC638" i="8" s="1"/>
  <c r="AA697" i="8"/>
  <c r="AB697" i="8" s="1"/>
  <c r="AC697" i="8" s="1"/>
  <c r="AA803" i="8"/>
  <c r="AB803" i="8" s="1"/>
  <c r="AC803" i="8" s="1"/>
  <c r="AA899" i="8"/>
  <c r="AB899" i="8" s="1"/>
  <c r="AC899" i="8" s="1"/>
  <c r="AA999" i="8"/>
  <c r="AB999" i="8" s="1"/>
  <c r="AC999" i="8" s="1"/>
  <c r="AA98" i="8"/>
  <c r="AB98" i="8" s="1"/>
  <c r="AC98" i="8" s="1"/>
  <c r="AA38" i="8"/>
  <c r="AB38" i="8" s="1"/>
  <c r="AC38" i="8" s="1"/>
  <c r="AA120" i="8"/>
  <c r="AB120" i="8" s="1"/>
  <c r="AC120" i="8" s="1"/>
  <c r="AA266" i="8"/>
  <c r="AB266" i="8" s="1"/>
  <c r="AC266" i="8" s="1"/>
  <c r="AA513" i="8"/>
  <c r="AB513" i="8" s="1"/>
  <c r="AC513" i="8" s="1"/>
  <c r="AA661" i="8"/>
  <c r="AB661" i="8" s="1"/>
  <c r="AC661" i="8" s="1"/>
  <c r="AA456" i="8"/>
  <c r="AB456" i="8" s="1"/>
  <c r="AC456" i="8" s="1"/>
  <c r="AA422" i="8"/>
  <c r="AB422" i="8" s="1"/>
  <c r="AC422" i="8" s="1"/>
  <c r="AA563" i="8"/>
  <c r="AB563" i="8" s="1"/>
  <c r="AC563" i="8" s="1"/>
  <c r="AA577" i="8"/>
  <c r="AB577" i="8" s="1"/>
  <c r="AC577" i="8" s="1"/>
  <c r="AA774" i="8"/>
  <c r="AB774" i="8" s="1"/>
  <c r="AC774" i="8" s="1"/>
  <c r="AA736" i="8"/>
  <c r="AB736" i="8" s="1"/>
  <c r="AC736" i="8" s="1"/>
  <c r="AA957" i="8"/>
  <c r="AB957" i="8" s="1"/>
  <c r="AC957" i="8" s="1"/>
  <c r="AA872" i="8"/>
  <c r="AB872" i="8" s="1"/>
  <c r="AC872" i="8" s="1"/>
  <c r="AA977" i="8"/>
  <c r="AB977" i="8" s="1"/>
  <c r="AC977" i="8" s="1"/>
  <c r="AA46" i="8"/>
  <c r="AB46" i="8" s="1"/>
  <c r="AC46" i="8" s="1"/>
  <c r="AA107" i="8"/>
  <c r="AB107" i="8" s="1"/>
  <c r="AC107" i="8" s="1"/>
  <c r="AA106" i="8"/>
  <c r="AB106" i="8" s="1"/>
  <c r="AC106" i="8" s="1"/>
  <c r="AA326" i="8"/>
  <c r="AB326" i="8" s="1"/>
  <c r="AC326" i="8" s="1"/>
  <c r="AA297" i="8"/>
  <c r="AB297" i="8" s="1"/>
  <c r="AC297" i="8" s="1"/>
  <c r="AA384" i="8"/>
  <c r="AB384" i="8" s="1"/>
  <c r="AC384" i="8" s="1"/>
  <c r="AA428" i="8"/>
  <c r="AB428" i="8" s="1"/>
  <c r="AC428" i="8" s="1"/>
  <c r="AA608" i="8"/>
  <c r="AB608" i="8" s="1"/>
  <c r="AC608" i="8" s="1"/>
  <c r="AA616" i="8"/>
  <c r="AB616" i="8" s="1"/>
  <c r="AC616" i="8" s="1"/>
  <c r="AA628" i="8"/>
  <c r="AB628" i="8" s="1"/>
  <c r="AC628" i="8" s="1"/>
  <c r="AA698" i="8"/>
  <c r="AB698" i="8" s="1"/>
  <c r="AC698" i="8" s="1"/>
  <c r="AA785" i="8"/>
  <c r="AB785" i="8" s="1"/>
  <c r="AC785" i="8" s="1"/>
  <c r="AA874" i="8"/>
  <c r="AB874" i="8" s="1"/>
  <c r="AC874" i="8" s="1"/>
  <c r="AA893" i="8"/>
  <c r="AB893" i="8" s="1"/>
  <c r="AC893" i="8" s="1"/>
  <c r="AA968" i="8"/>
  <c r="AB968" i="8" s="1"/>
  <c r="AC968" i="8" s="1"/>
  <c r="AA54" i="8"/>
  <c r="AA60" i="8"/>
  <c r="AB60" i="8" s="1"/>
  <c r="AC60" i="8" s="1"/>
  <c r="AA14" i="8"/>
  <c r="Q79" i="7"/>
  <c r="M79" i="7"/>
  <c r="Q18" i="2" s="1"/>
  <c r="AD18" i="2" s="1"/>
  <c r="AS82" i="7"/>
  <c r="AN81" i="7"/>
  <c r="AQ80" i="7"/>
  <c r="AT79" i="7"/>
  <c r="AO78" i="7"/>
  <c r="AR77" i="7"/>
  <c r="AR82" i="7"/>
  <c r="AM81" i="7"/>
  <c r="AP80" i="7"/>
  <c r="AS79" i="7"/>
  <c r="AN78" i="7"/>
  <c r="AQ82" i="7"/>
  <c r="AT81" i="7"/>
  <c r="AO80" i="7"/>
  <c r="AR79" i="7"/>
  <c r="AM78" i="7"/>
  <c r="AP77" i="7"/>
  <c r="AP82" i="7"/>
  <c r="AS81" i="7"/>
  <c r="AN80" i="7"/>
  <c r="AQ79" i="7"/>
  <c r="AT78" i="7"/>
  <c r="AO77" i="7"/>
  <c r="AO82" i="7"/>
  <c r="AR81" i="7"/>
  <c r="AM80" i="7"/>
  <c r="AP79" i="7"/>
  <c r="AS78" i="7"/>
  <c r="AN77" i="7"/>
  <c r="AN82" i="7"/>
  <c r="AQ81" i="7"/>
  <c r="AT80" i="7"/>
  <c r="AO79" i="7"/>
  <c r="AR78" i="7"/>
  <c r="AM77" i="7"/>
  <c r="AM82" i="7"/>
  <c r="AP81" i="7"/>
  <c r="AS80" i="7"/>
  <c r="AN79" i="7"/>
  <c r="AQ78" i="7"/>
  <c r="AT77" i="7"/>
  <c r="AT82" i="7"/>
  <c r="AO81" i="7"/>
  <c r="AR80" i="7"/>
  <c r="AM79" i="7"/>
  <c r="AP78" i="7"/>
  <c r="AS77" i="7"/>
  <c r="AQ77" i="7"/>
  <c r="Q81" i="7"/>
  <c r="M81" i="7"/>
  <c r="Q20" i="2" s="1"/>
  <c r="AF20" i="2" s="1"/>
  <c r="AD36" i="7"/>
  <c r="AG35" i="7"/>
  <c r="AJ34" i="7"/>
  <c r="AE33" i="7"/>
  <c r="AH32" i="7"/>
  <c r="AC31" i="7"/>
  <c r="AF30" i="7"/>
  <c r="AI29" i="7"/>
  <c r="AD28" i="7"/>
  <c r="AG27" i="7"/>
  <c r="AJ26" i="7"/>
  <c r="AE25" i="7"/>
  <c r="AH24" i="7"/>
  <c r="AC23" i="7"/>
  <c r="AF22" i="7"/>
  <c r="AJ36" i="7"/>
  <c r="AI36" i="7"/>
  <c r="AD35" i="7"/>
  <c r="AG34" i="7"/>
  <c r="AH36" i="7"/>
  <c r="AC35" i="7"/>
  <c r="AF34" i="7"/>
  <c r="AI33" i="7"/>
  <c r="AD32" i="7"/>
  <c r="AG31" i="7"/>
  <c r="AJ30" i="7"/>
  <c r="AG36" i="7"/>
  <c r="AJ35" i="7"/>
  <c r="AE34" i="7"/>
  <c r="AF36" i="7"/>
  <c r="AI35" i="7"/>
  <c r="AD34" i="7"/>
  <c r="AG33" i="7"/>
  <c r="AJ32" i="7"/>
  <c r="AE31" i="7"/>
  <c r="AE36" i="7"/>
  <c r="AH35" i="7"/>
  <c r="AC34" i="7"/>
  <c r="AF33" i="7"/>
  <c r="AI32" i="7"/>
  <c r="AD31" i="7"/>
  <c r="AG30" i="7"/>
  <c r="AJ29" i="7"/>
  <c r="AE28" i="7"/>
  <c r="AH27" i="7"/>
  <c r="AC26" i="7"/>
  <c r="AF25" i="7"/>
  <c r="AI24" i="7"/>
  <c r="AF35" i="7"/>
  <c r="AC33" i="7"/>
  <c r="AF31" i="7"/>
  <c r="AC30" i="7"/>
  <c r="AD29" i="7"/>
  <c r="AH28" i="7"/>
  <c r="AC27" i="7"/>
  <c r="AG26" i="7"/>
  <c r="AJ25" i="7"/>
  <c r="AD24" i="7"/>
  <c r="AD23" i="7"/>
  <c r="AE21" i="7"/>
  <c r="AH20" i="7"/>
  <c r="AC19" i="7"/>
  <c r="AF18" i="7"/>
  <c r="AI17" i="7"/>
  <c r="AD16" i="7"/>
  <c r="AG15" i="7"/>
  <c r="AE35" i="7"/>
  <c r="AC29" i="7"/>
  <c r="AG28" i="7"/>
  <c r="AF26" i="7"/>
  <c r="AI25" i="7"/>
  <c r="AC24" i="7"/>
  <c r="AJ22" i="7"/>
  <c r="AD21" i="7"/>
  <c r="AG20" i="7"/>
  <c r="AJ19" i="7"/>
  <c r="AE18" i="7"/>
  <c r="AH17" i="7"/>
  <c r="AC16" i="7"/>
  <c r="AF15" i="7"/>
  <c r="AI14" i="7"/>
  <c r="AD13" i="7"/>
  <c r="AG12" i="7"/>
  <c r="AJ11" i="7"/>
  <c r="AE10" i="7"/>
  <c r="AH9" i="7"/>
  <c r="AG32" i="7"/>
  <c r="AF28" i="7"/>
  <c r="AE26" i="7"/>
  <c r="AH25" i="7"/>
  <c r="AJ23" i="7"/>
  <c r="AI22" i="7"/>
  <c r="AC21" i="7"/>
  <c r="AF20" i="7"/>
  <c r="AI19" i="7"/>
  <c r="AD18" i="7"/>
  <c r="AG17" i="7"/>
  <c r="AJ16" i="7"/>
  <c r="AE15" i="7"/>
  <c r="AH14" i="7"/>
  <c r="AC13" i="7"/>
  <c r="AF12" i="7"/>
  <c r="AI11" i="7"/>
  <c r="AD10" i="7"/>
  <c r="AG9" i="7"/>
  <c r="AC36" i="7"/>
  <c r="AI34" i="7"/>
  <c r="AF32" i="7"/>
  <c r="AC28" i="7"/>
  <c r="AJ27" i="7"/>
  <c r="AD26" i="7"/>
  <c r="AG25" i="7"/>
  <c r="AI23" i="7"/>
  <c r="AH22" i="7"/>
  <c r="AJ21" i="7"/>
  <c r="AE20" i="7"/>
  <c r="AH19" i="7"/>
  <c r="AH34" i="7"/>
  <c r="AE32" i="7"/>
  <c r="AI30" i="7"/>
  <c r="AH29" i="7"/>
  <c r="AI27" i="7"/>
  <c r="AD25" i="7"/>
  <c r="AJ24" i="7"/>
  <c r="AH23" i="7"/>
  <c r="AG22" i="7"/>
  <c r="AI21" i="7"/>
  <c r="AD20" i="7"/>
  <c r="AG19" i="7"/>
  <c r="AJ18" i="7"/>
  <c r="AE17" i="7"/>
  <c r="AH16" i="7"/>
  <c r="AH33" i="7"/>
  <c r="AD33" i="7"/>
  <c r="AH31" i="7"/>
  <c r="AD30" i="7"/>
  <c r="AE29" i="7"/>
  <c r="AI28" i="7"/>
  <c r="AD27" i="7"/>
  <c r="AH26" i="7"/>
  <c r="AE24" i="7"/>
  <c r="AE23" i="7"/>
  <c r="AC22" i="7"/>
  <c r="AF21" i="7"/>
  <c r="AJ33" i="7"/>
  <c r="AD19" i="7"/>
  <c r="AC18" i="7"/>
  <c r="AE16" i="7"/>
  <c r="AJ15" i="7"/>
  <c r="AC14" i="7"/>
  <c r="AH13" i="7"/>
  <c r="AG11" i="7"/>
  <c r="AF9" i="7"/>
  <c r="AG8" i="7"/>
  <c r="AF11" i="7"/>
  <c r="AJ13" i="7"/>
  <c r="AC32" i="7"/>
  <c r="AJ28" i="7"/>
  <c r="AC25" i="7"/>
  <c r="AE22" i="7"/>
  <c r="AI15" i="7"/>
  <c r="AG13" i="7"/>
  <c r="AJ10" i="7"/>
  <c r="AE9" i="7"/>
  <c r="AF8" i="7"/>
  <c r="AJ8" i="7"/>
  <c r="AG16" i="7"/>
  <c r="AJ9" i="7"/>
  <c r="AJ31" i="7"/>
  <c r="AD22" i="7"/>
  <c r="AJ17" i="7"/>
  <c r="AH15" i="7"/>
  <c r="AF13" i="7"/>
  <c r="AJ12" i="7"/>
  <c r="AE11" i="7"/>
  <c r="AI10" i="7"/>
  <c r="AD9" i="7"/>
  <c r="AE8" i="7"/>
  <c r="AH18" i="7"/>
  <c r="AI31" i="7"/>
  <c r="AG24" i="7"/>
  <c r="AJ20" i="7"/>
  <c r="AF17" i="7"/>
  <c r="AD15" i="7"/>
  <c r="AJ14" i="7"/>
  <c r="AE13" i="7"/>
  <c r="AI12" i="7"/>
  <c r="AD11" i="7"/>
  <c r="AH10" i="7"/>
  <c r="AC9" i="7"/>
  <c r="AD8" i="7"/>
  <c r="AF14" i="7"/>
  <c r="AE12" i="7"/>
  <c r="AD12" i="7"/>
  <c r="AC10" i="7"/>
  <c r="AI8" i="7"/>
  <c r="AH30" i="7"/>
  <c r="AF27" i="7"/>
  <c r="AF24" i="7"/>
  <c r="AI20" i="7"/>
  <c r="AD17" i="7"/>
  <c r="AC15" i="7"/>
  <c r="AG14" i="7"/>
  <c r="AH12" i="7"/>
  <c r="AC11" i="7"/>
  <c r="AG10" i="7"/>
  <c r="AC8" i="7"/>
  <c r="AH21" i="7"/>
  <c r="AC20" i="7"/>
  <c r="AI18" i="7"/>
  <c r="AI16" i="7"/>
  <c r="AF10" i="7"/>
  <c r="AF19" i="7"/>
  <c r="AE14" i="7"/>
  <c r="AE30" i="7"/>
  <c r="AE27" i="7"/>
  <c r="AC17" i="7"/>
  <c r="AG29" i="7"/>
  <c r="AI26" i="7"/>
  <c r="AG23" i="7"/>
  <c r="AG21" i="7"/>
  <c r="AF29" i="7"/>
  <c r="AF23" i="7"/>
  <c r="AE19" i="7"/>
  <c r="AG18" i="7"/>
  <c r="AF16" i="7"/>
  <c r="AD14" i="7"/>
  <c r="AI13" i="7"/>
  <c r="AC12" i="7"/>
  <c r="AH11" i="7"/>
  <c r="AI9" i="7"/>
  <c r="AH8" i="7"/>
  <c r="M82" i="7"/>
  <c r="Q21" i="2" s="1"/>
  <c r="AG21" i="2" s="1"/>
  <c r="Q82" i="7"/>
  <c r="Q80" i="7"/>
  <c r="M80" i="7"/>
  <c r="Q19" i="2" s="1"/>
  <c r="AE19" i="2" s="1"/>
  <c r="M77" i="7"/>
  <c r="Q16" i="2" s="1"/>
  <c r="AB16" i="2" s="1"/>
  <c r="Q77" i="7"/>
  <c r="Q78" i="7"/>
  <c r="M78" i="7"/>
  <c r="Q17" i="2" s="1"/>
  <c r="AC17" i="2" s="1"/>
  <c r="AY13" i="8" l="1"/>
  <c r="J27" i="5" s="1"/>
  <c r="BB13" i="8"/>
  <c r="BB47" i="8"/>
  <c r="BB29" i="8"/>
  <c r="AC16" i="8"/>
  <c r="BB32" i="8"/>
  <c r="S50" i="8"/>
  <c r="AB14" i="8"/>
  <c r="S14" i="8"/>
  <c r="AB245" i="8"/>
  <c r="AC245" i="8" s="1"/>
  <c r="S245" i="8"/>
  <c r="AD245" i="8" s="1"/>
  <c r="AB54" i="8"/>
  <c r="AC54" i="8" s="1"/>
  <c r="S54" i="8"/>
  <c r="AB71" i="8"/>
  <c r="AC71" i="8" s="1"/>
  <c r="S71" i="8"/>
  <c r="S70" i="8"/>
  <c r="AB70" i="8"/>
  <c r="AC70" i="8" s="1"/>
  <c r="AB12" i="8"/>
  <c r="S12" i="8"/>
  <c r="AB206" i="8"/>
  <c r="AC206" i="8" s="1"/>
  <c r="S206" i="8"/>
  <c r="AD206" i="8" s="1"/>
  <c r="AB67" i="8"/>
  <c r="AC67" i="8" s="1"/>
  <c r="S67" i="8"/>
  <c r="AB8" i="8"/>
  <c r="S8" i="8"/>
  <c r="S15" i="8"/>
  <c r="AB57" i="8"/>
  <c r="AC57" i="8" s="1"/>
  <c r="S57" i="8"/>
  <c r="AB47" i="8"/>
  <c r="AC47" i="8" s="1"/>
  <c r="S47" i="8"/>
  <c r="S10" i="8"/>
  <c r="AB10" i="8"/>
  <c r="S248" i="8"/>
  <c r="AB248" i="8"/>
  <c r="AC248" i="8" s="1"/>
  <c r="AB55" i="8"/>
  <c r="AC55" i="8" s="1"/>
  <c r="S55" i="8"/>
  <c r="AB209" i="8"/>
  <c r="AC209" i="8" s="1"/>
  <c r="S209" i="8"/>
  <c r="AB51" i="8"/>
  <c r="AC51" i="8" s="1"/>
  <c r="S51" i="8"/>
  <c r="S49" i="8"/>
  <c r="AB49" i="8"/>
  <c r="AC49" i="8" s="1"/>
  <c r="AB210" i="8"/>
  <c r="AC210" i="8" s="1"/>
  <c r="S210" i="8"/>
  <c r="S56" i="8"/>
  <c r="AB56" i="8"/>
  <c r="AC56" i="8" s="1"/>
  <c r="AB69" i="8"/>
  <c r="AC69" i="8" s="1"/>
  <c r="S69" i="8"/>
  <c r="AB13" i="8"/>
  <c r="S13" i="8"/>
  <c r="AB211" i="8"/>
  <c r="AC211" i="8" s="1"/>
  <c r="S211" i="8"/>
  <c r="AB247" i="8"/>
  <c r="AC247" i="8" s="1"/>
  <c r="S247" i="8"/>
  <c r="AB208" i="8"/>
  <c r="AC208" i="8" s="1"/>
  <c r="S208" i="8"/>
  <c r="S53" i="8"/>
  <c r="S68" i="8"/>
  <c r="AB68" i="8"/>
  <c r="AC68" i="8" s="1"/>
  <c r="S246" i="8"/>
  <c r="AB66" i="8"/>
  <c r="AC66" i="8" s="1"/>
  <c r="S66" i="8"/>
  <c r="AB207" i="8"/>
  <c r="AC207" i="8" s="1"/>
  <c r="S207" i="8"/>
  <c r="S65" i="8"/>
  <c r="AD65" i="8" s="1"/>
  <c r="AB48" i="8"/>
  <c r="AC48" i="8" s="1"/>
  <c r="S48" i="8"/>
  <c r="S9" i="8"/>
  <c r="S11" i="8"/>
  <c r="AB11" i="8"/>
  <c r="AC9" i="8"/>
  <c r="AZ7" i="8" s="1"/>
  <c r="L21" i="5" s="1"/>
  <c r="Z21" i="5" s="1"/>
  <c r="BB7" i="8"/>
  <c r="AY7" i="8"/>
  <c r="J21" i="5" s="1"/>
  <c r="AI82" i="7"/>
  <c r="AD81" i="7"/>
  <c r="AG80" i="7"/>
  <c r="AJ79" i="7"/>
  <c r="AE78" i="7"/>
  <c r="AH77" i="7"/>
  <c r="AH82" i="7"/>
  <c r="AC81" i="7"/>
  <c r="AF80" i="7"/>
  <c r="AI79" i="7"/>
  <c r="AD78" i="7"/>
  <c r="AG82" i="7"/>
  <c r="AJ81" i="7"/>
  <c r="AE80" i="7"/>
  <c r="AH79" i="7"/>
  <c r="AC78" i="7"/>
  <c r="AF77" i="7"/>
  <c r="AF82" i="7"/>
  <c r="AI81" i="7"/>
  <c r="AD80" i="7"/>
  <c r="AG79" i="7"/>
  <c r="AJ78" i="7"/>
  <c r="AE77" i="7"/>
  <c r="AE82" i="7"/>
  <c r="AH81" i="7"/>
  <c r="AC80" i="7"/>
  <c r="AF79" i="7"/>
  <c r="AI78" i="7"/>
  <c r="AD77" i="7"/>
  <c r="AD82" i="7"/>
  <c r="AG81" i="7"/>
  <c r="AJ80" i="7"/>
  <c r="AE79" i="7"/>
  <c r="AH78" i="7"/>
  <c r="AC77" i="7"/>
  <c r="AC82" i="7"/>
  <c r="AF81" i="7"/>
  <c r="AI80" i="7"/>
  <c r="AD79" i="7"/>
  <c r="AG78" i="7"/>
  <c r="AJ77" i="7"/>
  <c r="AJ82" i="7"/>
  <c r="AE81" i="7"/>
  <c r="AH80" i="7"/>
  <c r="AC79" i="7"/>
  <c r="AF78" i="7"/>
  <c r="AI77" i="7"/>
  <c r="AG77" i="7"/>
  <c r="AC11" i="8" l="1"/>
  <c r="AZ9" i="8" s="1"/>
  <c r="L23" i="5" s="1"/>
  <c r="Z23" i="5" s="1"/>
  <c r="AY9" i="8"/>
  <c r="J23" i="5" s="1"/>
  <c r="BB9" i="8"/>
  <c r="AD51" i="8"/>
  <c r="AD49" i="8"/>
  <c r="AD50" i="8"/>
  <c r="AD48" i="8"/>
  <c r="AD47" i="8"/>
  <c r="BB10" i="8"/>
  <c r="AY10" i="8"/>
  <c r="J24" i="5" s="1"/>
  <c r="AC12" i="8"/>
  <c r="AZ10" i="8" s="1"/>
  <c r="L24" i="5" s="1"/>
  <c r="Z24" i="5" s="1"/>
  <c r="AD57" i="8"/>
  <c r="AD55" i="8"/>
  <c r="AD53" i="8"/>
  <c r="AD56" i="8"/>
  <c r="AD54" i="8"/>
  <c r="BB11" i="8"/>
  <c r="AC13" i="8"/>
  <c r="AZ11" i="8" s="1"/>
  <c r="L25" i="5" s="1"/>
  <c r="Z25" i="5" s="1"/>
  <c r="AY11" i="8"/>
  <c r="J25" i="5" s="1"/>
  <c r="AD13" i="8"/>
  <c r="AD12" i="8"/>
  <c r="AD11" i="8"/>
  <c r="AD15" i="8"/>
  <c r="AD14" i="8"/>
  <c r="AD9" i="8"/>
  <c r="AD10" i="8"/>
  <c r="AD8" i="8"/>
  <c r="AC10" i="8"/>
  <c r="AZ8" i="8" s="1"/>
  <c r="L22" i="5" s="1"/>
  <c r="Z22" i="5" s="1"/>
  <c r="AY8" i="8"/>
  <c r="J22" i="5" s="1"/>
  <c r="BB8" i="8"/>
  <c r="AC8" i="8"/>
  <c r="AZ6" i="8" s="1"/>
  <c r="L20" i="5" s="1"/>
  <c r="Z20" i="5" s="1"/>
  <c r="BB6" i="8"/>
  <c r="AY6" i="8"/>
  <c r="J20" i="5" s="1"/>
  <c r="AC14" i="8"/>
  <c r="AZ12" i="8" s="1"/>
  <c r="L26" i="5" s="1"/>
  <c r="Z26" i="5" s="1"/>
  <c r="AY12" i="8"/>
  <c r="J26" i="5" s="1"/>
  <c r="BB12"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<sst xmlns="http://schemas.openxmlformats.org/spreadsheetml/2006/main" count="5017" uniqueCount="1115">
  <si>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</si>
  <si>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</si>
  <si>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</si>
  <si>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</si>
  <si>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</si>
  <si>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</si>
  <si>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</si>
  <si>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</si>
  <si>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</si>
  <si>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</si>
  <si>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</si>
  <si>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</si>
  <si>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</si>
  <si>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</si>
  <si>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</si>
  <si>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</si>
  <si>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</si>
  <si>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</si>
  <si>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</si>
  <si>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</si>
  <si>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</si>
  <si>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</si>
  <si>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</si>
  <si>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</si>
  <si>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</si>
  <si>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</si>
  <si>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</si>
  <si>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</si>
  <si>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</si>
  <si>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</si>
  <si>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</si>
  <si>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</si>
  <si>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</si>
  <si>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</si>
  <si>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</si>
  <si>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</si>
  <si>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</si>
  <si>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</si>
  <si>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</si>
  <si>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</si>
  <si>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</si>
  <si>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</si>
  <si>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</si>
  <si>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</si>
  <si>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</si>
  <si>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</si>
  <si>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</si>
  <si>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</si>
  <si>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</si>
  <si>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</si>
  <si>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</si>
  <si>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</si>
  <si>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</si>
  <si>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</si>
  <si>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</si>
  <si>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</si>
  <si>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</si>
  <si>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</si>
  <si>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</si>
  <si>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</si>
  <si>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</si>
  <si>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</si>
  <si>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</si>
  <si>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</si>
  <si>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</si>
  <si>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</si>
  <si>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</si>
  <si>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</si>
  <si>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</si>
  <si>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</si>
  <si>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</si>
  <si>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</si>
  <si>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</si>
  <si>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</si>
  <si>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</si>
  <si>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</si>
  <si>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</si>
  <si>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</si>
  <si>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</si>
  <si>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</si>
  <si>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</si>
  <si>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</si>
  <si>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</si>
  <si>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</si>
  <si>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</si>
  <si>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</si>
  <si>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</si>
  <si>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</si>
  <si>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</si>
  <si>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</si>
  <si>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</si>
  <si>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</si>
  <si>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</si>
  <si>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</si>
  <si>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</si>
  <si>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</si>
  <si>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</si>
  <si>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</si>
  <si>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</si>
  <si>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</si>
  <si>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</si>
  <si>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</si>
  <si>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</si>
  <si>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</si>
  <si>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</si>
  <si>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</si>
  <si>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</si>
  <si>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</si>
  <si>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</si>
  <si>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</si>
  <si>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</si>
  <si>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Christleton &amp; Huntington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</si>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</sst>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F863C89C-4793-44A8-841F-4E61E414A1ED}"/>
    <cellStyle name="Currency 2" xfId="11" xr:uid="{07609FD5-7239-440A-97CF-B70D4628D4AB}"/>
    <cellStyle name="Hyperlink 2" xfId="2" xr:uid="{A52641CB-D9B8-4E05-B91C-2665EF161246}"/>
    <cellStyle name="Normal" xfId="0" builtinId="0"/>
    <cellStyle name="Normal 2" xfId="1" xr:uid="{8F76A928-BE71-4F6C-94BE-8D82D2B9DA00}"/>
    <cellStyle name="Normal 2 2 2" xfId="3" xr:uid="{32E6956E-8434-4045-8BA7-21C695DD7FF4}"/>
    <cellStyle name="Normal 3" xfId="4" xr:uid="{22FE0587-A752-440D-B214-059942067CE3}"/>
    <cellStyle name="Normal 5" xfId="9" xr:uid="{0942524A-8293-45BC-A4A8-7E839DB5A71E}"/>
    <cellStyle name="Normal 6" xfId="7" xr:uid="{E0935DC0-F0B6-4CF2-9923-0A9E35CF6FB7}"/>
    <cellStyle name="Per cent 2" xfId="8" xr:uid="{0B253BD9-C07F-45BA-A786-40CD094128FB}"/>
    <cellStyle name="Percent 2" xfId="6" xr:uid="{3A923827-D93A-4652-B98A-53BFEDDC6126}"/>
    <cellStyle name="Percent 2 2" xfId="10" xr:uid="{244085B2-9259-4EE4-9CAD-E22A518015FB}"/>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AB4D-43C5-B84B-BA26EFDE6C75}"/>
              </c:ext>
            </c:extLst>
          </c:dPt>
          <c:dPt>
            <c:idx val="1"/>
            <c:invertIfNegative val="0"/>
            <c:bubble3D val="0"/>
            <c:spPr>
              <a:solidFill>
                <a:srgbClr val="1B8E82"/>
              </a:solidFill>
            </c:spPr>
            <c:extLst>
              <c:ext xmlns:c16="http://schemas.microsoft.com/office/drawing/2014/chart" uri="{C3380CC4-5D6E-409C-BE32-E72D297353CC}">
                <c16:uniqueId val="{00000003-AB4D-43C5-B84B-BA26EFDE6C75}"/>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AB4D-43C5-B84B-BA26EFDE6C75}"/>
              </c:ext>
            </c:extLst>
          </c:dPt>
          <c:dPt>
            <c:idx val="3"/>
            <c:invertIfNegative val="0"/>
            <c:bubble3D val="0"/>
            <c:spPr>
              <a:solidFill>
                <a:srgbClr val="1C4A4F"/>
              </a:solidFill>
            </c:spPr>
            <c:extLst>
              <c:ext xmlns:c16="http://schemas.microsoft.com/office/drawing/2014/chart" uri="{C3380CC4-5D6E-409C-BE32-E72D297353CC}">
                <c16:uniqueId val="{00000007-AB4D-43C5-B84B-BA26EFDE6C75}"/>
              </c:ext>
            </c:extLst>
          </c:dPt>
          <c:dPt>
            <c:idx val="4"/>
            <c:invertIfNegative val="0"/>
            <c:bubble3D val="0"/>
            <c:spPr>
              <a:solidFill>
                <a:srgbClr val="D7A928"/>
              </a:solidFill>
            </c:spPr>
            <c:extLst>
              <c:ext xmlns:c16="http://schemas.microsoft.com/office/drawing/2014/chart" uri="{C3380CC4-5D6E-409C-BE32-E72D297353CC}">
                <c16:uniqueId val="{00000009-AB4D-43C5-B84B-BA26EFDE6C75}"/>
              </c:ext>
            </c:extLst>
          </c:dPt>
          <c:dPt>
            <c:idx val="5"/>
            <c:invertIfNegative val="0"/>
            <c:bubble3D val="0"/>
            <c:spPr>
              <a:solidFill>
                <a:srgbClr val="696969"/>
              </a:solidFill>
            </c:spPr>
            <c:extLst>
              <c:ext xmlns:c16="http://schemas.microsoft.com/office/drawing/2014/chart" uri="{C3380CC4-5D6E-409C-BE32-E72D297353CC}">
                <c16:uniqueId val="{0000000B-AB4D-43C5-B84B-BA26EFDE6C75}"/>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1.0848301618353193</c:v>
                </c:pt>
                <c:pt idx="1">
                  <c:v>0.87142094967099415</c:v>
                </c:pt>
                <c:pt idx="2">
                  <c:v>1.102614262849013</c:v>
                </c:pt>
                <c:pt idx="3">
                  <c:v>24.506491196869998</c:v>
                </c:pt>
                <c:pt idx="4">
                  <c:v>70.665125377912148</c:v>
                </c:pt>
                <c:pt idx="5">
                  <c:v>1.769518050862529</c:v>
                </c:pt>
              </c:numCache>
            </c:numRef>
          </c:val>
          <c:extLst>
            <c:ext xmlns:c16="http://schemas.microsoft.com/office/drawing/2014/chart" uri="{C3380CC4-5D6E-409C-BE32-E72D297353CC}">
              <c16:uniqueId val="{0000000C-AB4D-43C5-B84B-BA26EFDE6C75}"/>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AB4D-43C5-B84B-BA26EFDE6C75}"/>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98F4-43E2-AC86-8B558FD97F86}"/>
              </c:ext>
            </c:extLst>
          </c:dPt>
          <c:val>
            <c:numRef>
              <c:f>Group!$AB$16:$AB$21</c:f>
              <c:numCache>
                <c:formatCode>General</c:formatCode>
                <c:ptCount val="6"/>
                <c:pt idx="0">
                  <c:v>11.686674793711948</c:v>
                </c:pt>
                <c:pt idx="1">
                  <c:v>100</c:v>
                </c:pt>
                <c:pt idx="2">
                  <c:v>100</c:v>
                </c:pt>
                <c:pt idx="3">
                  <c:v>100</c:v>
                </c:pt>
                <c:pt idx="4">
                  <c:v>100</c:v>
                </c:pt>
                <c:pt idx="5">
                  <c:v>100</c:v>
                </c:pt>
              </c:numCache>
            </c:numRef>
          </c:val>
          <c:extLst>
            <c:ext xmlns:c16="http://schemas.microsoft.com/office/drawing/2014/chart" uri="{C3380CC4-5D6E-409C-BE32-E72D297353CC}">
              <c16:uniqueId val="{00000001-98F4-43E2-AC86-8B558FD97F86}"/>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7.3634054605066517</c:v>
                </c:pt>
                <c:pt idx="2">
                  <c:v>100</c:v>
                </c:pt>
                <c:pt idx="3">
                  <c:v>100</c:v>
                </c:pt>
                <c:pt idx="4">
                  <c:v>100</c:v>
                </c:pt>
                <c:pt idx="5">
                  <c:v>100</c:v>
                </c:pt>
              </c:numCache>
            </c:numRef>
          </c:val>
          <c:extLst>
            <c:ext xmlns:c16="http://schemas.microsoft.com/office/drawing/2014/chart" uri="{C3380CC4-5D6E-409C-BE32-E72D297353CC}">
              <c16:uniqueId val="{00000002-98F4-43E2-AC86-8B558FD97F86}"/>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98F4-43E2-AC86-8B558FD97F86}"/>
              </c:ext>
            </c:extLst>
          </c:dPt>
          <c:val>
            <c:numRef>
              <c:f>Group!$AD$16:$AD$21</c:f>
              <c:numCache>
                <c:formatCode>General</c:formatCode>
                <c:ptCount val="6"/>
                <c:pt idx="0">
                  <c:v>100</c:v>
                </c:pt>
                <c:pt idx="1">
                  <c:v>100</c:v>
                </c:pt>
                <c:pt idx="2">
                  <c:v>7.579369265446366</c:v>
                </c:pt>
                <c:pt idx="3">
                  <c:v>100</c:v>
                </c:pt>
                <c:pt idx="4">
                  <c:v>100</c:v>
                </c:pt>
                <c:pt idx="5">
                  <c:v>100</c:v>
                </c:pt>
              </c:numCache>
            </c:numRef>
          </c:val>
          <c:extLst>
            <c:ext xmlns:c16="http://schemas.microsoft.com/office/drawing/2014/chart" uri="{C3380CC4-5D6E-409C-BE32-E72D297353CC}">
              <c16:uniqueId val="{00000004-98F4-43E2-AC86-8B558FD97F86}"/>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98F4-43E2-AC86-8B558FD97F86}"/>
              </c:ext>
            </c:extLst>
          </c:dPt>
          <c:val>
            <c:numRef>
              <c:f>Group!$AE$16:$AE$21</c:f>
              <c:numCache>
                <c:formatCode>General</c:formatCode>
                <c:ptCount val="6"/>
                <c:pt idx="0">
                  <c:v>100</c:v>
                </c:pt>
                <c:pt idx="1">
                  <c:v>100</c:v>
                </c:pt>
                <c:pt idx="2">
                  <c:v>100</c:v>
                </c:pt>
                <c:pt idx="3">
                  <c:v>84.548674040003817</c:v>
                </c:pt>
                <c:pt idx="4">
                  <c:v>100</c:v>
                </c:pt>
                <c:pt idx="5">
                  <c:v>100</c:v>
                </c:pt>
              </c:numCache>
            </c:numRef>
          </c:val>
          <c:extLst>
            <c:ext xmlns:c16="http://schemas.microsoft.com/office/drawing/2014/chart" uri="{C3380CC4-5D6E-409C-BE32-E72D297353CC}">
              <c16:uniqueId val="{00000006-98F4-43E2-AC86-8B558FD97F86}"/>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98F4-43E2-AC86-8B558FD97F86}"/>
              </c:ext>
            </c:extLst>
          </c:dPt>
          <c:val>
            <c:numRef>
              <c:f>Group!$AF$16:$AF$21</c:f>
              <c:numCache>
                <c:formatCode>General</c:formatCode>
                <c:ptCount val="6"/>
                <c:pt idx="0">
                  <c:v>100</c:v>
                </c:pt>
                <c:pt idx="1">
                  <c:v>100</c:v>
                </c:pt>
                <c:pt idx="2">
                  <c:v>100</c:v>
                </c:pt>
                <c:pt idx="3">
                  <c:v>100</c:v>
                </c:pt>
                <c:pt idx="4">
                  <c:v>208.84955781923927</c:v>
                </c:pt>
                <c:pt idx="5">
                  <c:v>100</c:v>
                </c:pt>
              </c:numCache>
            </c:numRef>
          </c:val>
          <c:extLst>
            <c:ext xmlns:c16="http://schemas.microsoft.com/office/drawing/2014/chart" uri="{C3380CC4-5D6E-409C-BE32-E72D297353CC}">
              <c16:uniqueId val="{00000008-98F4-43E2-AC86-8B558FD97F86}"/>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116.81290704398812</c:v>
                </c:pt>
              </c:numCache>
            </c:numRef>
          </c:val>
          <c:extLst>
            <c:ext xmlns:c16="http://schemas.microsoft.com/office/drawing/2014/chart" uri="{C3380CC4-5D6E-409C-BE32-E72D297353CC}">
              <c16:uniqueId val="{00000009-98F4-43E2-AC86-8B558FD97F86}"/>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A82D-4B89-A262-04E875E44E14}"/>
              </c:ext>
            </c:extLst>
          </c:dPt>
          <c:val>
            <c:numRef>
              <c:f>Type!$Z$16:$Z$44</c:f>
              <c:numCache>
                <c:formatCode>General</c:formatCode>
                <c:ptCount val="29"/>
                <c:pt idx="0">
                  <c:v>0</c:v>
                </c:pt>
                <c:pt idx="1">
                  <c:v>4.9287314895422405</c:v>
                </c:pt>
                <c:pt idx="2">
                  <c:v>0</c:v>
                </c:pt>
                <c:pt idx="3">
                  <c:v>24.498426446538634</c:v>
                </c:pt>
                <c:pt idx="4">
                  <c:v>56.534887598217544</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A82D-4B89-A262-04E875E44E14}"/>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A82D-4B89-A262-04E875E44E14}"/>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A82D-4B89-A262-04E875E44E14}"/>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A82D-4B89-A262-04E875E44E14}"/>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A82D-4B89-A262-04E875E44E14}"/>
              </c:ext>
            </c:extLst>
          </c:dPt>
          <c:val>
            <c:numRef>
              <c:f>Type!$AA$16:$AA$44</c:f>
              <c:numCache>
                <c:formatCode>General</c:formatCode>
                <c:ptCount val="29"/>
                <c:pt idx="0">
                  <c:v>100</c:v>
                </c:pt>
                <c:pt idx="1">
                  <c:v>100</c:v>
                </c:pt>
                <c:pt idx="2">
                  <c:v>100</c:v>
                </c:pt>
                <c:pt idx="3">
                  <c:v>100</c:v>
                </c:pt>
                <c:pt idx="4">
                  <c:v>100</c:v>
                </c:pt>
                <c:pt idx="5">
                  <c:v>0</c:v>
                </c:pt>
                <c:pt idx="6">
                  <c:v>67.770630511020087</c:v>
                </c:pt>
                <c:pt idx="7">
                  <c:v>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A82D-4B89-A262-04E875E44E14}"/>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A82D-4B89-A262-04E875E44E14}"/>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0</c:v>
                </c:pt>
                <c:pt idx="10">
                  <c:v>3.6770011084499137</c:v>
                </c:pt>
                <c:pt idx="11">
                  <c:v>0</c:v>
                </c:pt>
                <c:pt idx="12">
                  <c:v>26.995078047952404</c:v>
                </c:pt>
                <c:pt idx="13">
                  <c:v>6.8701619149169781</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A82D-4B89-A262-04E875E44E14}"/>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A82D-4B89-A262-04E875E44E14}"/>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7.1986917533993973</c:v>
                </c:pt>
                <c:pt idx="15">
                  <c:v>34.239285231976147</c:v>
                </c:pt>
                <c:pt idx="16">
                  <c:v>151.74348871628587</c:v>
                </c:pt>
                <c:pt idx="17">
                  <c:v>125.10443892843573</c:v>
                </c:pt>
                <c:pt idx="18">
                  <c:v>70.633891583117958</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A82D-4B89-A262-04E875E44E14}"/>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A82D-4B89-A262-04E875E44E14}"/>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139.56466093145221</c:v>
                </c:pt>
                <c:pt idx="20">
                  <c:v>278.31098041636449</c:v>
                </c:pt>
                <c:pt idx="21">
                  <c:v>129.14514626910221</c:v>
                </c:pt>
                <c:pt idx="22">
                  <c:v>181.79551501058555</c:v>
                </c:pt>
                <c:pt idx="23">
                  <c:v>259.7837390680628</c:v>
                </c:pt>
                <c:pt idx="24">
                  <c:v>242.44997402754623</c:v>
                </c:pt>
                <c:pt idx="25">
                  <c:v>100</c:v>
                </c:pt>
                <c:pt idx="26">
                  <c:v>100</c:v>
                </c:pt>
                <c:pt idx="27">
                  <c:v>100</c:v>
                </c:pt>
                <c:pt idx="28">
                  <c:v>100</c:v>
                </c:pt>
              </c:numCache>
            </c:numRef>
          </c:val>
          <c:extLst>
            <c:ext xmlns:c16="http://schemas.microsoft.com/office/drawing/2014/chart" uri="{C3380CC4-5D6E-409C-BE32-E72D297353CC}">
              <c16:uniqueId val="{00000011-A82D-4B89-A262-04E875E44E14}"/>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A82D-4B89-A262-04E875E44E14}"/>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145.80198767909954</c:v>
                </c:pt>
                <c:pt idx="26">
                  <c:v>0</c:v>
                </c:pt>
                <c:pt idx="27">
                  <c:v>126.18874361969155</c:v>
                </c:pt>
                <c:pt idx="28">
                  <c:v>0</c:v>
                </c:pt>
              </c:numCache>
            </c:numRef>
          </c:val>
          <c:extLst>
            <c:ext xmlns:c16="http://schemas.microsoft.com/office/drawing/2014/chart" uri="{C3380CC4-5D6E-409C-BE32-E72D297353CC}">
              <c16:uniqueId val="{00000013-A82D-4B89-A262-04E875E44E14}"/>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50E9-4983-AE65-5CC18F866814}"/>
              </c:ext>
            </c:extLst>
          </c:dPt>
          <c:dPt>
            <c:idx val="1"/>
            <c:bubble3D val="0"/>
            <c:extLst>
              <c:ext xmlns:c16="http://schemas.microsoft.com/office/drawing/2014/chart" uri="{C3380CC4-5D6E-409C-BE32-E72D297353CC}">
                <c16:uniqueId val="{00000001-50E9-4983-AE65-5CC18F866814}"/>
              </c:ext>
            </c:extLst>
          </c:dPt>
          <c:dPt>
            <c:idx val="2"/>
            <c:bubble3D val="0"/>
            <c:extLst>
              <c:ext xmlns:c16="http://schemas.microsoft.com/office/drawing/2014/chart" uri="{C3380CC4-5D6E-409C-BE32-E72D297353CC}">
                <c16:uniqueId val="{00000002-50E9-4983-AE65-5CC18F866814}"/>
              </c:ext>
            </c:extLst>
          </c:dPt>
          <c:dPt>
            <c:idx val="3"/>
            <c:bubble3D val="0"/>
            <c:extLst>
              <c:ext xmlns:c16="http://schemas.microsoft.com/office/drawing/2014/chart" uri="{C3380CC4-5D6E-409C-BE32-E72D297353CC}">
                <c16:uniqueId val="{00000003-50E9-4983-AE65-5CC18F866814}"/>
              </c:ext>
            </c:extLst>
          </c:dPt>
          <c:dPt>
            <c:idx val="4"/>
            <c:bubble3D val="0"/>
            <c:extLst>
              <c:ext xmlns:c16="http://schemas.microsoft.com/office/drawing/2014/chart" uri="{C3380CC4-5D6E-409C-BE32-E72D297353CC}">
                <c16:uniqueId val="{00000004-50E9-4983-AE65-5CC18F866814}"/>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50E9-4983-AE65-5CC18F866814}"/>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50E9-4983-AE65-5CC18F866814}"/>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50E9-4983-AE65-5CC18F866814}"/>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50E9-4983-AE65-5CC18F866814}"/>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50E9-4983-AE65-5CC18F866814}"/>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50E9-4983-AE65-5CC18F866814}"/>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50E9-4983-AE65-5CC18F866814}"/>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50E9-4983-AE65-5CC18F866814}"/>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50E9-4983-AE65-5CC18F866814}"/>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50E9-4983-AE65-5CC18F866814}"/>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50E9-4983-AE65-5CC18F866814}"/>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50E9-4983-AE65-5CC18F866814}"/>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50E9-4983-AE65-5CC18F866814}"/>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50E9-4983-AE65-5CC18F866814}"/>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50E9-4983-AE65-5CC18F866814}"/>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50E9-4983-AE65-5CC18F866814}"/>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50E9-4983-AE65-5CC18F866814}"/>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50E9-4983-AE65-5CC18F866814}"/>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50E9-4983-AE65-5CC18F866814}"/>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50E9-4983-AE65-5CC18F866814}"/>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50E9-4983-AE65-5CC18F866814}"/>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50E9-4983-AE65-5CC18F866814}"/>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50E9-4983-AE65-5CC18F866814}"/>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50E9-4983-AE65-5CC18F866814}"/>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50E9-4983-AE65-5CC18F866814}"/>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50E9-4983-AE65-5CC18F866814}"/>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50E9-4983-AE65-5CC18F866814}"/>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50E9-4983-AE65-5CC18F866814}"/>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50E9-4983-AE65-5CC18F866814}"/>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50E9-4983-AE65-5CC18F866814}"/>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50E9-4983-AE65-5CC18F866814}"/>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50E9-4983-AE65-5CC18F866814}"/>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50E9-4983-AE65-5CC18F866814}"/>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50E9-4983-AE65-5CC18F866814}"/>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50E9-4983-AE65-5CC18F866814}"/>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50E9-4983-AE65-5CC18F866814}"/>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50E9-4983-AE65-5CC18F866814}"/>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50E9-4983-AE65-5CC18F866814}"/>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50E9-4983-AE65-5CC18F866814}"/>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50E9-4983-AE65-5CC18F866814}"/>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50E9-4983-AE65-5CC18F866814}"/>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50E9-4983-AE65-5CC18F866814}"/>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50E9-4983-AE65-5CC18F866814}"/>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50E9-4983-AE65-5CC18F866814}"/>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50E9-4983-AE65-5CC18F866814}"/>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0</c:v>
                </c:pt>
                <c:pt idx="1">
                  <c:v>0.23119331317801886</c:v>
                </c:pt>
                <c:pt idx="2">
                  <c:v>0</c:v>
                </c:pt>
                <c:pt idx="3">
                  <c:v>0.20451716165747821</c:v>
                </c:pt>
                <c:pt idx="4">
                  <c:v>0.64911968699982214</c:v>
                </c:pt>
                <c:pt idx="5">
                  <c:v>0</c:v>
                </c:pt>
                <c:pt idx="6">
                  <c:v>0.87142094967099415</c:v>
                </c:pt>
                <c:pt idx="7">
                  <c:v>0</c:v>
                </c:pt>
                <c:pt idx="8">
                  <c:v>0</c:v>
                </c:pt>
                <c:pt idx="9">
                  <c:v>0</c:v>
                </c:pt>
                <c:pt idx="10">
                  <c:v>0.12448870709585631</c:v>
                </c:pt>
                <c:pt idx="11">
                  <c:v>0</c:v>
                </c:pt>
                <c:pt idx="12">
                  <c:v>0.73804019206829097</c:v>
                </c:pt>
                <c:pt idx="13">
                  <c:v>0.24008536368486572</c:v>
                </c:pt>
                <c:pt idx="14">
                  <c:v>0.39125022230126266</c:v>
                </c:pt>
                <c:pt idx="15">
                  <c:v>1.3338075760270318</c:v>
                </c:pt>
                <c:pt idx="16">
                  <c:v>9.6656589009425566</c:v>
                </c:pt>
                <c:pt idx="17">
                  <c:v>8.5719366886003918</c:v>
                </c:pt>
                <c:pt idx="18">
                  <c:v>4.543837808998755</c:v>
                </c:pt>
                <c:pt idx="19">
                  <c:v>5.8509692335052463</c:v>
                </c:pt>
                <c:pt idx="20">
                  <c:v>15.481059932420415</c:v>
                </c:pt>
                <c:pt idx="21">
                  <c:v>7.7360839409567852</c:v>
                </c:pt>
                <c:pt idx="22">
                  <c:v>11.239551840654455</c:v>
                </c:pt>
                <c:pt idx="23">
                  <c:v>20</c:v>
                </c:pt>
                <c:pt idx="24">
                  <c:v>8.073981860216966</c:v>
                </c:pt>
              </c:numCache>
            </c:numRef>
          </c:xVal>
          <c:yVal>
            <c:numRef>
              <c:f>'Customer View Chart'!$X$17:$X$41</c:f>
              <c:numCache>
                <c:formatCode>General</c:formatCode>
                <c:ptCount val="25"/>
                <c:pt idx="0">
                  <c:v>0</c:v>
                </c:pt>
                <c:pt idx="1">
                  <c:v>4.9287314895422405</c:v>
                </c:pt>
                <c:pt idx="2">
                  <c:v>0</c:v>
                </c:pt>
                <c:pt idx="3">
                  <c:v>24.498426446538634</c:v>
                </c:pt>
                <c:pt idx="4">
                  <c:v>56.534887598217544</c:v>
                </c:pt>
                <c:pt idx="5">
                  <c:v>0</c:v>
                </c:pt>
                <c:pt idx="6">
                  <c:v>67.770630511020087</c:v>
                </c:pt>
                <c:pt idx="7">
                  <c:v>0</c:v>
                </c:pt>
                <c:pt idx="8">
                  <c:v>0</c:v>
                </c:pt>
                <c:pt idx="9">
                  <c:v>0</c:v>
                </c:pt>
                <c:pt idx="10">
                  <c:v>3.6770011084499137</c:v>
                </c:pt>
                <c:pt idx="11">
                  <c:v>0</c:v>
                </c:pt>
                <c:pt idx="12">
                  <c:v>26.995078047952404</c:v>
                </c:pt>
                <c:pt idx="13">
                  <c:v>6.8701619149169781</c:v>
                </c:pt>
                <c:pt idx="14">
                  <c:v>7.1986917533993973</c:v>
                </c:pt>
                <c:pt idx="15">
                  <c:v>34.239285231976147</c:v>
                </c:pt>
                <c:pt idx="16">
                  <c:v>151.74348871628587</c:v>
                </c:pt>
                <c:pt idx="17">
                  <c:v>125.10443892843573</c:v>
                </c:pt>
                <c:pt idx="18">
                  <c:v>70.633891583117958</c:v>
                </c:pt>
                <c:pt idx="19">
                  <c:v>139.56466093145221</c:v>
                </c:pt>
                <c:pt idx="20">
                  <c:v>278.31098041636449</c:v>
                </c:pt>
                <c:pt idx="21">
                  <c:v>129.14514626910221</c:v>
                </c:pt>
                <c:pt idx="22">
                  <c:v>181.79551501058555</c:v>
                </c:pt>
                <c:pt idx="23">
                  <c:v>259.7837390680628</c:v>
                </c:pt>
                <c:pt idx="24">
                  <c:v>242.44997402754623</c:v>
                </c:pt>
              </c:numCache>
            </c:numRef>
          </c:yVal>
          <c:smooth val="0"/>
          <c:extLst>
            <c:ext xmlns:c16="http://schemas.microsoft.com/office/drawing/2014/chart" uri="{C3380CC4-5D6E-409C-BE32-E72D297353CC}">
              <c16:uniqueId val="{00000019-50E9-4983-AE65-5CC18F866814}"/>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93.767007072818544</c:v>
                </c:pt>
                <c:pt idx="1">
                  <c:v>97.70904105172113</c:v>
                </c:pt>
                <c:pt idx="2">
                  <c:v>90.928791463727762</c:v>
                </c:pt>
                <c:pt idx="3">
                  <c:v>91.084495743391955</c:v>
                </c:pt>
                <c:pt idx="4">
                  <c:v>99.906139673525345</c:v>
                </c:pt>
                <c:pt idx="5">
                  <c:v>105.63063492535632</c:v>
                </c:pt>
                <c:pt idx="6">
                  <c:v>107.35919597665797</c:v>
                </c:pt>
                <c:pt idx="7">
                  <c:v>107.9522583306353</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9479-43A1-948E-EBD0F7E879A5}"/>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1282CC92-B45F-43A1-BC1A-FE5039382D16}"/>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CE74F43B-9ACE-4CE8-8E85-A0B0CE0255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654B54D8-6A89-43C8-B1FC-16EF6003FDB5}"/>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8A142D0E-8D43-48A9-B0DF-778ABD8537CA}"/>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8492D96B-469E-4C5A-92DA-6585183AB239}"/>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1F42C961-C2D5-44EF-8144-3680D9572035}"/>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F2522035-13F5-4428-AC0A-9CD5DA5C40A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61BAC6D2-71CC-4DDE-8595-ACA22C019E9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69E594DA-F333-49B2-97B2-499A187D180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3E2831BA-E303-41AA-8BCC-C71E509B5EED}"/>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DD250742-CA2B-4394-BFB9-9379A5ABE4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B8188444-EBE9-4C4F-860D-9CA3A339BF78}"/>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82F102CD-9849-B27E-E942-40BEF9DAC49D}"/>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E22C70A8-520C-33CB-86C5-D9067A24F197}"/>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B17920A6-FBA1-8CEA-EA38-FA82EEDC492F}"/>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48E1027E-A9DF-40A2-70E4-6812147892DC}"/>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8A36EABA-4A33-3C84-27BE-C3C6CD754281}"/>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6796B54E-0805-17D7-C1B0-FF9985EBB4E4}"/>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DA3A625E-BF87-DFB3-9BEE-B6FBE8F7D0AD}"/>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71BEF0B8-8FFB-0C83-CF97-A569F4816DDE}"/>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5643DD11-EA39-42A1-814A-F774A3DAC0D5}"/>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E6A2DFEE-8479-4479-90BD-3F011B235BC1}"/>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7BD9F3AF-DEF5-40EF-BEF7-3162A2027F89}"/>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2CCB88A2-FAF4-41F0-8FB3-4CE9C7F06F67}"/>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8CFCAF2D-613B-4991-BC5E-7B0E6D237908}"/>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F4E4D64B-8552-43B1-84F1-8E2362BCF7CF}"/>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669F8BF8-6081-40A9-AB64-7C2F2995267F}"/>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45833CF8-5231-448E-B039-98E8F7E9395D}"/>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9A5D8C7A-A417-4F12-B35A-313308162496}"/>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6E025FE2-1EFA-4670-A263-FADD1E57F1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87359C04-FAAE-43E9-9963-E8F4FF9DB8F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99BECE3E-8424-4FEB-A35D-8844818F48B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76135E71-6150-4B61-AFA2-878B6E4E33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68237D53-FEC7-4895-B94C-12F882041FF2}"/>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D3D1FF42-26B7-656C-3CBB-174AF6D60504}"/>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DE9B9A98-BB66-0953-4388-525C9989A147}"/>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117D47C6-2496-DA48-3BE0-D4C1273FF890}"/>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2E5956EE-49CC-CD61-F02C-3CEA7AB1055A}"/>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F2007DFE-C5BF-BB2E-1358-D487D0C83B5F}"/>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008A70DF-7BCF-BB73-24AB-307445F3E474}"/>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A0383A53-F1F4-1115-90CF-F0DCD9DDBEE1}"/>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BBBA3284-1821-45AF-A3C8-4979C62B0ADD}"/>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65F5D534-9572-4D4B-9314-6B06F5067C0C}"/>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17F4C032-DA04-4686-92A5-5B55D53E278F}"/>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BAA40442-8B20-4BAA-BCCF-E613C5C2A76F}"/>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374B868A-A3DA-4F85-8A75-D72737305CB5}"/>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3465E636-FD73-4436-B508-7D9696700B20}"/>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FB41245A-9593-4223-88A9-FFF9992796A5}"/>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85CDD880-D2B1-49BB-BE47-D43C419712CB}"/>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B3E46E6A-E897-4C56-8CA3-5867FB59AA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F2D8DD27-5F81-49AA-BF21-148A76935BC9}"/>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8C3F343B-17B3-4176-989B-DA0149F1F776}"/>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F2C6B760-7DB2-46E7-A9DF-0FB8B689BC4E}"/>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027D082E-6637-4C19-827F-CBCAD123A810}"/>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631DE107-0275-4CB9-B666-57D1266D4D14}"/>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C93C5476-5A82-4D61-9430-198006CED052}"/>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31D52F53-4D9A-48EB-BFE7-26DA830E2488}"/>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9F36A334-BB65-4F95-9A2F-F44BCC7B0436}"/>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2B80C17C-02AD-47AC-BB9F-58E6E60EA58A}"/>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0D303CF3-4A1E-481C-A246-CAC8DFE69C69}"/>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81E6248A-9D4E-45B1-9542-5E94EF021D03}"/>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606F242A-D3C5-4F23-8894-C94D13A03D7B}"/>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7E351F4D-FCEA-4B58-85C6-08C491F30171}"/>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11197093-EE45-4ACB-85AF-CB5E3679BCCA}"/>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FF859919-0601-4DCF-8FE0-5639B6A08B98}"/>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EAF89538-5C69-49A0-96F7-C8976ACD2A48}"/>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88A7E573-86A1-41FE-AE62-E8DC21E1252A}"/>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04F7C1C3-DBB7-4B39-9A94-2B026C7E113C}"/>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58AEE147-194C-4836-9048-F5711C1F8D43}"/>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4E20B38F-137A-45A4-B61D-AA0404B2285C}"/>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353FC00B-D20C-4B07-978B-247B0350BAA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A0A48893-D8FC-49E3-A629-3248EDED0FA8}"/>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0DC6370E-3510-4B30-9675-A48581A8C513}"/>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CAB5DE65-1FD6-4321-8220-974B2FA848D2}"/>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4B977A78-D13C-486C-9B29-C80ED421575B}"/>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144316EE-6E93-46B4-9A9B-893970AF07B3}"/>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5ACE004A-D023-4616-87FF-D9D8A7E71A3D}"/>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E5BC72FB-38E0-4687-949D-91BDD114A038}"/>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C56451F9-0950-4FDE-992D-3BE3EB6ADB0E}"/>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669C9FFA-0CF7-46B6-B85A-426901C9488A}"/>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6684DB45-0A2E-47B6-94A6-B448EF6A70DD}"/>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94B16AE4-823B-41C3-B8D7-BF19297C6A5C}"/>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4C5A9A4A-F792-42EF-B54E-2C06F5092183}"/>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F31A21AB-78AE-4E52-A0FD-BF75CE2CBBC0}"/>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B772BB81-6B98-4ED4-914E-C23F67617433}"/>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2ECF1900-F218-4A9A-89AD-B68DF5DD12A4}"/>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A7A2D91C-8AB5-41A9-8F9A-B01A257FA87F}"/>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02A01756-A2A2-4B47-80FE-FD1A4FFE19C8}"/>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6A45972B-14B5-40C6-AAE6-1F38C3B3BF47}"/>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BE523B80-CB24-4215-90B3-D797F16F1E41}"/>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AF097B1C-750C-44EF-8FF3-940E63D94957}"/>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BEF44136-FA73-452C-B08B-7BBB422253BC}"/>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937700A8-97E5-40E1-A7DD-1DA85A8D2CA6}"/>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9B8A10B1-9A25-4946-B3C0-589F99EB1204}"/>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3D7FF45E-B1EB-480E-90BD-E684302462C2}"/>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4B49E937-EF23-4957-A10B-91E6C4CB8F64}"/>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A883E8F8-2030-4C97-8FAC-9DD549B020D8}"/>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DAC8968C-DD21-48C8-BE71-21386667D354}"/>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17B22710-A257-4E46-94B7-15F8C3EE6C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F8DDCBB1-6572-4746-B59D-87244EEBE00E}"/>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F7BE7ED0-8EB6-40AD-8046-AE63DDA1D5F5}"/>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4D11E783-30EF-44DC-8998-04D72F704ECB}"/>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574D5381-7ED2-4511-8CD9-300A8A45BCB3}"/>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F8ED5DEF-4F02-4ADE-8319-9CB1EA2089AA}"/>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A2EEC98B-B10D-4F1A-9DD3-05116DE703F8}"/>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B583042B-8843-4117-99E6-E1593DEE3BBD}"/>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B7F5704D-0ED7-4E5A-A94A-369F58CD6E26}"/>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E00BF9CB-B003-817B-ED26-F2929ABE9EE1}"/>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ECCA7124-D4AB-892B-F45B-63FCA1D34349}"/>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6EBE29E3-1C55-49E8-DF90-B9EF81702402}"/>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B571D36A-B113-0EE3-55DC-C58B936B0972}"/>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7F8CF84-9744-FE7C-B8CC-2D20F68505D6}"/>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80977E84-0826-F616-2A99-9181FD58E8FF}"/>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A0A5640B-3AB7-D4C7-C4AE-0E76D09F8751}"/>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B3D762F5-58A8-BB59-CF6A-2D6E046860AF}"/>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F547E776-9E36-424F-9715-05F88D9FA612}"/>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47269974-AD55-D85F-AEBD-48DF0EBC1791}"/>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0BFCD454-AA41-C60B-5849-0808481ECC0A}"/>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AAAEE214-ACF9-1A6E-8F58-0A2A84971628}"/>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C7A242E2-7AAA-D7D9-2308-C7C69ABBEC02}"/>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AF31A623-F1F5-F707-9F2E-1C1FE21A50E0}"/>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83166525-21DE-9CC0-AD9C-4567EED48DB4}"/>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25CF2E49-98FA-A995-DEB3-0CE09CFBB2D3}"/>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EA125030-982D-3B66-CF63-251629585F66}"/>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47E16082-BDB5-3E15-F750-F1A2D8E314DB}"/>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2843E56D-CBCD-1B2B-89D5-4C5E6A570508}"/>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172311F4-CA72-49E0-BF2A-B0113B9C4CCE}"/>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6B3C962A-6DD5-4395-9A9A-25F5F604A9CB}"/>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242D068A-BB33-40F8-BE95-350CFB332799}"/>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6025A6F8-D55E-4F8D-B7BC-ED4C989CF644}"/>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75E4D63A-01DA-4964-9EEB-8F9D2FA38E49}"/>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2F27BE82-D757-42AE-ACDA-CF6D3A74D0B1}"/>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FB2C879F-61DF-45A7-845D-5573E0ED2FFE}"/>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46654E3C-2C8F-4B7B-98B7-427A9FBFF447}"/>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57B56E1F-A4D9-497E-867B-2BCDCBD0AE1F}"/>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36D46536-2BCB-42C1-A538-3AE3C7FC1CA4}"/>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100FBB86-B169-DA14-D7C7-9E994E6D1B39}"/>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FEB40C9A-5003-C123-7D06-69C23A5DC836}"/>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86E2DA05-5B12-56CB-C615-6102FB7EBBB8}"/>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B7A42770-39BB-BF71-8342-456237F87FDA}"/>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D991980A-BA45-4919-BF2A-137B81909A1C}"/>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650BC4F5-D660-46A2-96B3-E182C0E4CE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0F9D8980-28BA-43F2-910E-F25DABB875B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8DDC061D-8D93-443E-9F31-5E0E85D366B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460A5778-6997-47E3-9411-20F774A37CB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661FAF5F-E41C-462C-A3A9-18A14FE5565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C9C8019B-B9B0-4F9C-92FC-C2FFD9B3E49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E91573B5-C97D-40EE-9134-85014D346E7E}"/>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D794C7D1-3211-4EB5-9DE8-4E461EFD9F12}"/>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EFC554DF-797B-40D7-9E70-142B8EB10EE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70976091-A072-415F-8491-A08CF1E19114}"/>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71BCD0AD-4782-40D1-A22A-F1D70D3751B9}"/>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07B0F48A-DAA8-45B0-AC49-96CB38A70114}"/>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F7A6F2AB-0777-4EF1-A3BD-CF3EAB8D9518}"/>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739EE078-5AE0-4A12-8F81-E5B508538C6E}"/>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D5FFBC1E-7207-4420-A9E1-4B076CE18E0D}"/>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FD4FF6CF-45DA-4BD8-8BE1-FE9F9BD73644}"/>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1E6D1512-19AE-4BF9-94C1-80D4371696C8}"/>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03B5CC22-8C07-45A1-A8FC-A8B03D52BC4F}"/>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39B84C86-7512-44B6-B1A2-B76F603176F3}"/>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E27E1A81-9F10-46D8-9E7A-67F69ADBC49B}"/>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FAA13208-CB67-4EB5-800A-29EADA096CB9}"/>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2E21F04E-7D70-46EA-90CB-1B2B68909AF5}"/>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E045FDB2-81EA-4E2C-85E3-596DB242E46E}"/>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378FC401-CD1D-4BDF-AFB8-0B0C857EB3D6}"/>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A2E7355D-647D-466F-93AA-FD79EB431817}"/>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418FDD3E-D01E-46EC-B23E-2EA491165AF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DDC26642-5CE9-4FD3-9816-4DC466F9B203}"/>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5558F0FA-567F-9374-9397-5E29446D5DDA}"/>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A372EB33-2493-FD55-10F2-EA339F2EE5A6}"/>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AF161EAC-1C00-986F-C487-56BE2684857A}"/>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85A95D23-3F4E-8919-2BFA-DEED17A7EDC8}"/>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97916FE3-1491-DD6B-A7D2-E5677F81A30B}"/>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752B5FC3-0A5A-101E-7C55-203A6E55B9BB}"/>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06FD4B74-0BD7-48EA-99C4-530B2B352F15}"/>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1203388E-A657-1ACD-822A-62D1A456E514}"/>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6BFD272C-828E-3A72-A7AA-FD208B62C186}"/>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EEB1ACA5-A1FE-90C7-6C4C-C014E68155C8}"/>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0E34157B-969A-E692-8861-7EC056A22270}"/>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321C375F-2742-423C-5ED3-87F8605137EE}"/>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AEB7B4F7-2019-9DB7-1F8A-22F583BB955F}"/>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749DAF71-2870-413E-AF11-C2921BB636FE}"/>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C8480004-BB1B-DF03-9CC4-F3858283E5C0}"/>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8F53CC91-683F-2525-0B7C-AA705872831D}"/>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5302E022-B8C8-F6F1-8CAF-247AFAAEB54A}"/>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809F8302-243E-935E-F40F-61CC7FC16F72}"/>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8F89574C-5031-34C1-ECB1-FFA86B739987}"/>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8623E3E4-E196-7ECF-3133-DC0B2E29911E}"/>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743EE450-6267-A042-FEDE-DE1212674100}"/>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1034C301-2950-94D7-11E0-950C26E6397F}"/>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512AE5AC-F7B5-438F-8C4D-F641E8C3F799}"/>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71252A28-6D30-8BE5-B90B-5918975A48CA}"/>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7C458243-47A2-5B25-FCC2-F7222F217498}"/>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05114362-749F-73CF-399E-734B9B6D665E}"/>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74212E74-8442-F261-A50A-8B8D55F75FC5}"/>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9FC8249F-F57E-49C3-3DDF-6B65312A5D80}"/>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21F05EAE-D8C7-0C59-D741-1698C32C4C88}"/>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B775FC2A-F9BA-6029-D970-798403B3AABF}"/>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99119BD0-607A-2CF6-F951-CC54CCD04B17}"/>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F6DE1DBB5DCF11F1.xlsx" TargetMode="External"/><Relationship Id="rId1" Type="http://schemas.openxmlformats.org/officeDocument/2006/relationships/externalLinkPath" Target="file:///C:\Users\1340386\AppData\Local\Temp\IWBF6DE1DBB5DCF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1.0848301618353193</v>
          </cell>
          <cell r="Y16">
            <v>9.2826247070639436</v>
          </cell>
          <cell r="AB16">
            <v>11.686674793711948</v>
          </cell>
          <cell r="AC16">
            <v>100</v>
          </cell>
          <cell r="AD16">
            <v>100</v>
          </cell>
          <cell r="AE16">
            <v>100</v>
          </cell>
          <cell r="AF16">
            <v>100</v>
          </cell>
          <cell r="AG16">
            <v>100</v>
          </cell>
        </row>
        <row r="17">
          <cell r="W17" t="str">
            <v>2. Multiple Concerns</v>
          </cell>
          <cell r="X17">
            <v>0.87142094967099415</v>
          </cell>
          <cell r="Y17">
            <v>11.834482758620691</v>
          </cell>
          <cell r="AB17">
            <v>100</v>
          </cell>
          <cell r="AC17">
            <v>7.3634054605066517</v>
          </cell>
          <cell r="AD17">
            <v>100</v>
          </cell>
          <cell r="AE17">
            <v>100</v>
          </cell>
          <cell r="AF17">
            <v>100</v>
          </cell>
          <cell r="AG17">
            <v>100</v>
          </cell>
        </row>
        <row r="18">
          <cell r="W18" t="str">
            <v>3. Unhealthy Traits</v>
          </cell>
          <cell r="X18">
            <v>1.102614262849013</v>
          </cell>
          <cell r="Y18">
            <v>14.547572815533979</v>
          </cell>
          <cell r="AB18">
            <v>100</v>
          </cell>
          <cell r="AC18">
            <v>100</v>
          </cell>
          <cell r="AD18">
            <v>7.579369265446366</v>
          </cell>
          <cell r="AE18">
            <v>100</v>
          </cell>
          <cell r="AF18">
            <v>100</v>
          </cell>
          <cell r="AG18">
            <v>100</v>
          </cell>
        </row>
        <row r="19">
          <cell r="W19" t="str">
            <v>4. Healthy Behaviours</v>
          </cell>
          <cell r="X19">
            <v>24.506491196869998</v>
          </cell>
          <cell r="Y19">
            <v>28.985068630733181</v>
          </cell>
          <cell r="AB19">
            <v>100</v>
          </cell>
          <cell r="AC19">
            <v>100</v>
          </cell>
          <cell r="AD19">
            <v>100</v>
          </cell>
          <cell r="AE19">
            <v>84.548674040003817</v>
          </cell>
          <cell r="AF19">
            <v>100</v>
          </cell>
          <cell r="AG19">
            <v>100</v>
          </cell>
        </row>
        <row r="20">
          <cell r="W20" t="str">
            <v>5. Fit and Well</v>
          </cell>
          <cell r="X20">
            <v>70.665125377912148</v>
          </cell>
          <cell r="Y20">
            <v>33.835420154000666</v>
          </cell>
          <cell r="AB20">
            <v>100</v>
          </cell>
          <cell r="AC20">
            <v>100</v>
          </cell>
          <cell r="AD20">
            <v>100</v>
          </cell>
          <cell r="AE20">
            <v>100</v>
          </cell>
          <cell r="AF20">
            <v>208.84955781923927</v>
          </cell>
          <cell r="AG20">
            <v>100</v>
          </cell>
        </row>
        <row r="21">
          <cell r="W21" t="str">
            <v>7. Not Private Households</v>
          </cell>
          <cell r="X21">
            <v>1.769518050862529</v>
          </cell>
          <cell r="Y21">
            <v>1.5148309340475392</v>
          </cell>
          <cell r="AB21">
            <v>100</v>
          </cell>
          <cell r="AC21">
            <v>100</v>
          </cell>
          <cell r="AD21">
            <v>100</v>
          </cell>
          <cell r="AE21">
            <v>100</v>
          </cell>
          <cell r="AF21">
            <v>100</v>
          </cell>
          <cell r="AG21">
            <v>116.81290704398812</v>
          </cell>
        </row>
      </sheetData>
      <sheetData sheetId="1">
        <row r="16">
          <cell r="Z16">
            <v>0</v>
          </cell>
          <cell r="AA16">
            <v>100</v>
          </cell>
          <cell r="AB16">
            <v>100</v>
          </cell>
          <cell r="AC16">
            <v>100</v>
          </cell>
          <cell r="AD16">
            <v>100</v>
          </cell>
          <cell r="AE16">
            <v>100</v>
          </cell>
        </row>
        <row r="17">
          <cell r="Z17">
            <v>4.9287314895422405</v>
          </cell>
          <cell r="AA17">
            <v>100</v>
          </cell>
          <cell r="AB17">
            <v>100</v>
          </cell>
          <cell r="AC17">
            <v>100</v>
          </cell>
          <cell r="AD17">
            <v>100</v>
          </cell>
          <cell r="AE17">
            <v>100</v>
          </cell>
        </row>
        <row r="18">
          <cell r="Z18">
            <v>0</v>
          </cell>
          <cell r="AA18">
            <v>100</v>
          </cell>
          <cell r="AB18">
            <v>100</v>
          </cell>
          <cell r="AC18">
            <v>100</v>
          </cell>
          <cell r="AD18">
            <v>100</v>
          </cell>
          <cell r="AE18">
            <v>100</v>
          </cell>
        </row>
        <row r="19">
          <cell r="Z19">
            <v>24.498426446538634</v>
          </cell>
          <cell r="AA19">
            <v>100</v>
          </cell>
          <cell r="AB19">
            <v>100</v>
          </cell>
          <cell r="AC19">
            <v>100</v>
          </cell>
          <cell r="AD19">
            <v>100</v>
          </cell>
          <cell r="AE19">
            <v>100</v>
          </cell>
        </row>
        <row r="20">
          <cell r="Z20">
            <v>56.534887598217544</v>
          </cell>
          <cell r="AA20">
            <v>100</v>
          </cell>
          <cell r="AB20">
            <v>100</v>
          </cell>
          <cell r="AC20">
            <v>100</v>
          </cell>
          <cell r="AD20">
            <v>100</v>
          </cell>
          <cell r="AE20">
            <v>100</v>
          </cell>
        </row>
        <row r="21">
          <cell r="Z21">
            <v>100</v>
          </cell>
          <cell r="AA21">
            <v>0</v>
          </cell>
          <cell r="AB21">
            <v>100</v>
          </cell>
          <cell r="AC21">
            <v>100</v>
          </cell>
          <cell r="AD21">
            <v>100</v>
          </cell>
          <cell r="AE21">
            <v>100</v>
          </cell>
        </row>
        <row r="22">
          <cell r="Z22">
            <v>100</v>
          </cell>
          <cell r="AA22">
            <v>67.770630511020087</v>
          </cell>
          <cell r="AB22">
            <v>100</v>
          </cell>
          <cell r="AC22">
            <v>100</v>
          </cell>
          <cell r="AD22">
            <v>100</v>
          </cell>
          <cell r="AE22">
            <v>100</v>
          </cell>
        </row>
        <row r="23">
          <cell r="Z23">
            <v>100</v>
          </cell>
          <cell r="AA23">
            <v>0</v>
          </cell>
          <cell r="AB23">
            <v>100</v>
          </cell>
          <cell r="AC23">
            <v>100</v>
          </cell>
          <cell r="AD23">
            <v>100</v>
          </cell>
          <cell r="AE23">
            <v>100</v>
          </cell>
        </row>
        <row r="24">
          <cell r="Z24">
            <v>100</v>
          </cell>
          <cell r="AA24">
            <v>0</v>
          </cell>
          <cell r="AB24">
            <v>100</v>
          </cell>
          <cell r="AC24">
            <v>100</v>
          </cell>
          <cell r="AD24">
            <v>100</v>
          </cell>
          <cell r="AE24">
            <v>100</v>
          </cell>
        </row>
        <row r="25">
          <cell r="Z25">
            <v>100</v>
          </cell>
          <cell r="AA25">
            <v>100</v>
          </cell>
          <cell r="AB25">
            <v>0</v>
          </cell>
          <cell r="AC25">
            <v>100</v>
          </cell>
          <cell r="AD25">
            <v>100</v>
          </cell>
          <cell r="AE25">
            <v>100</v>
          </cell>
        </row>
        <row r="26">
          <cell r="Z26">
            <v>100</v>
          </cell>
          <cell r="AA26">
            <v>100</v>
          </cell>
          <cell r="AB26">
            <v>3.6770011084499137</v>
          </cell>
          <cell r="AC26">
            <v>100</v>
          </cell>
          <cell r="AD26">
            <v>100</v>
          </cell>
          <cell r="AE26">
            <v>100</v>
          </cell>
        </row>
        <row r="27">
          <cell r="Z27">
            <v>100</v>
          </cell>
          <cell r="AA27">
            <v>100</v>
          </cell>
          <cell r="AB27">
            <v>0</v>
          </cell>
          <cell r="AC27">
            <v>100</v>
          </cell>
          <cell r="AD27">
            <v>100</v>
          </cell>
          <cell r="AE27">
            <v>100</v>
          </cell>
        </row>
        <row r="28">
          <cell r="Z28">
            <v>100</v>
          </cell>
          <cell r="AA28">
            <v>100</v>
          </cell>
          <cell r="AB28">
            <v>26.995078047952404</v>
          </cell>
          <cell r="AC28">
            <v>100</v>
          </cell>
          <cell r="AD28">
            <v>100</v>
          </cell>
          <cell r="AE28">
            <v>100</v>
          </cell>
        </row>
        <row r="29">
          <cell r="Z29">
            <v>100</v>
          </cell>
          <cell r="AA29">
            <v>100</v>
          </cell>
          <cell r="AB29">
            <v>6.8701619149169781</v>
          </cell>
          <cell r="AC29">
            <v>100</v>
          </cell>
          <cell r="AD29">
            <v>100</v>
          </cell>
          <cell r="AE29">
            <v>100</v>
          </cell>
        </row>
        <row r="30">
          <cell r="Z30">
            <v>100</v>
          </cell>
          <cell r="AA30">
            <v>100</v>
          </cell>
          <cell r="AB30">
            <v>100</v>
          </cell>
          <cell r="AC30">
            <v>7.1986917533993973</v>
          </cell>
          <cell r="AD30">
            <v>100</v>
          </cell>
          <cell r="AE30">
            <v>100</v>
          </cell>
        </row>
        <row r="31">
          <cell r="Z31">
            <v>100</v>
          </cell>
          <cell r="AA31">
            <v>100</v>
          </cell>
          <cell r="AB31">
            <v>100</v>
          </cell>
          <cell r="AC31">
            <v>34.239285231976147</v>
          </cell>
          <cell r="AD31">
            <v>100</v>
          </cell>
          <cell r="AE31">
            <v>100</v>
          </cell>
        </row>
        <row r="32">
          <cell r="Z32">
            <v>100</v>
          </cell>
          <cell r="AA32">
            <v>100</v>
          </cell>
          <cell r="AB32">
            <v>100</v>
          </cell>
          <cell r="AC32">
            <v>151.74348871628587</v>
          </cell>
          <cell r="AD32">
            <v>100</v>
          </cell>
          <cell r="AE32">
            <v>100</v>
          </cell>
        </row>
        <row r="33">
          <cell r="Z33">
            <v>100</v>
          </cell>
          <cell r="AA33">
            <v>100</v>
          </cell>
          <cell r="AB33">
            <v>100</v>
          </cell>
          <cell r="AC33">
            <v>125.10443892843573</v>
          </cell>
          <cell r="AD33">
            <v>100</v>
          </cell>
          <cell r="AE33">
            <v>100</v>
          </cell>
        </row>
        <row r="34">
          <cell r="Z34">
            <v>100</v>
          </cell>
          <cell r="AA34">
            <v>100</v>
          </cell>
          <cell r="AB34">
            <v>100</v>
          </cell>
          <cell r="AC34">
            <v>70.633891583117958</v>
          </cell>
          <cell r="AD34">
            <v>100</v>
          </cell>
          <cell r="AE34">
            <v>100</v>
          </cell>
        </row>
        <row r="35">
          <cell r="Z35">
            <v>100</v>
          </cell>
          <cell r="AA35">
            <v>100</v>
          </cell>
          <cell r="AB35">
            <v>100</v>
          </cell>
          <cell r="AC35">
            <v>100</v>
          </cell>
          <cell r="AD35">
            <v>139.56466093145221</v>
          </cell>
          <cell r="AE35">
            <v>100</v>
          </cell>
        </row>
        <row r="36">
          <cell r="Z36">
            <v>100</v>
          </cell>
          <cell r="AA36">
            <v>100</v>
          </cell>
          <cell r="AB36">
            <v>100</v>
          </cell>
          <cell r="AC36">
            <v>100</v>
          </cell>
          <cell r="AD36">
            <v>278.31098041636449</v>
          </cell>
          <cell r="AE36">
            <v>100</v>
          </cell>
        </row>
        <row r="37">
          <cell r="Z37">
            <v>100</v>
          </cell>
          <cell r="AA37">
            <v>100</v>
          </cell>
          <cell r="AB37">
            <v>100</v>
          </cell>
          <cell r="AC37">
            <v>100</v>
          </cell>
          <cell r="AD37">
            <v>129.14514626910221</v>
          </cell>
          <cell r="AE37">
            <v>100</v>
          </cell>
        </row>
        <row r="38">
          <cell r="Z38">
            <v>100</v>
          </cell>
          <cell r="AA38">
            <v>100</v>
          </cell>
          <cell r="AB38">
            <v>100</v>
          </cell>
          <cell r="AC38">
            <v>100</v>
          </cell>
          <cell r="AD38">
            <v>181.79551501058555</v>
          </cell>
          <cell r="AE38">
            <v>100</v>
          </cell>
        </row>
        <row r="39">
          <cell r="Z39">
            <v>100</v>
          </cell>
          <cell r="AA39">
            <v>100</v>
          </cell>
          <cell r="AB39">
            <v>100</v>
          </cell>
          <cell r="AC39">
            <v>100</v>
          </cell>
          <cell r="AD39">
            <v>259.7837390680628</v>
          </cell>
          <cell r="AE39">
            <v>100</v>
          </cell>
        </row>
        <row r="40">
          <cell r="Z40">
            <v>100</v>
          </cell>
          <cell r="AA40">
            <v>100</v>
          </cell>
          <cell r="AB40">
            <v>100</v>
          </cell>
          <cell r="AC40">
            <v>100</v>
          </cell>
          <cell r="AD40">
            <v>242.44997402754623</v>
          </cell>
          <cell r="AE40">
            <v>100</v>
          </cell>
        </row>
        <row r="41">
          <cell r="Z41">
            <v>100</v>
          </cell>
          <cell r="AA41">
            <v>100</v>
          </cell>
          <cell r="AB41">
            <v>100</v>
          </cell>
          <cell r="AC41">
            <v>100</v>
          </cell>
          <cell r="AD41">
            <v>100</v>
          </cell>
          <cell r="AE41">
            <v>145.80198767909954</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126.18874361969155</v>
          </cell>
        </row>
        <row r="44">
          <cell r="Z44">
            <v>100</v>
          </cell>
          <cell r="AA44">
            <v>100</v>
          </cell>
          <cell r="AB44">
            <v>100</v>
          </cell>
          <cell r="AC44">
            <v>100</v>
          </cell>
          <cell r="AD44">
            <v>100</v>
          </cell>
          <cell r="AE44">
            <v>0</v>
          </cell>
        </row>
      </sheetData>
      <sheetData sheetId="2">
        <row r="17">
          <cell r="W17" t="str">
            <v>1.1</v>
          </cell>
          <cell r="X17">
            <v>0</v>
          </cell>
          <cell r="Y17">
            <v>0</v>
          </cell>
        </row>
        <row r="18">
          <cell r="W18" t="str">
            <v>1.2</v>
          </cell>
          <cell r="X18">
            <v>4.9287314895422405</v>
          </cell>
          <cell r="Y18">
            <v>0.23119331317801886</v>
          </cell>
        </row>
        <row r="19">
          <cell r="W19" t="str">
            <v>1.3</v>
          </cell>
          <cell r="X19">
            <v>0</v>
          </cell>
          <cell r="Y19">
            <v>0</v>
          </cell>
        </row>
        <row r="20">
          <cell r="W20" t="str">
            <v>1.4</v>
          </cell>
          <cell r="X20">
            <v>24.498426446538634</v>
          </cell>
          <cell r="Y20">
            <v>0.20451716165747821</v>
          </cell>
        </row>
        <row r="21">
          <cell r="W21" t="str">
            <v>1.5</v>
          </cell>
          <cell r="X21">
            <v>56.534887598217544</v>
          </cell>
          <cell r="Y21">
            <v>0.64911968699982214</v>
          </cell>
        </row>
        <row r="22">
          <cell r="W22" t="str">
            <v>2.6</v>
          </cell>
          <cell r="X22">
            <v>0</v>
          </cell>
          <cell r="Y22">
            <v>0</v>
          </cell>
        </row>
        <row r="23">
          <cell r="W23" t="str">
            <v>2.7</v>
          </cell>
          <cell r="X23">
            <v>67.770630511020087</v>
          </cell>
          <cell r="Y23">
            <v>0.87142094967099415</v>
          </cell>
        </row>
        <row r="24">
          <cell r="W24" t="str">
            <v>2.8</v>
          </cell>
          <cell r="X24">
            <v>0</v>
          </cell>
          <cell r="Y24">
            <v>0</v>
          </cell>
        </row>
        <row r="25">
          <cell r="W25" t="str">
            <v>2.9</v>
          </cell>
          <cell r="X25">
            <v>0</v>
          </cell>
          <cell r="Y25">
            <v>0</v>
          </cell>
        </row>
        <row r="26">
          <cell r="W26" t="str">
            <v>3.10</v>
          </cell>
          <cell r="X26">
            <v>0</v>
          </cell>
          <cell r="Y26">
            <v>0</v>
          </cell>
        </row>
        <row r="27">
          <cell r="W27" t="str">
            <v>3.11</v>
          </cell>
          <cell r="X27">
            <v>3.6770011084499137</v>
          </cell>
          <cell r="Y27">
            <v>0.12448870709585631</v>
          </cell>
        </row>
        <row r="28">
          <cell r="W28" t="str">
            <v>3.12</v>
          </cell>
          <cell r="X28">
            <v>0</v>
          </cell>
          <cell r="Y28">
            <v>0</v>
          </cell>
        </row>
        <row r="29">
          <cell r="W29" t="str">
            <v>3.13</v>
          </cell>
          <cell r="X29">
            <v>26.995078047952404</v>
          </cell>
          <cell r="Y29">
            <v>0.73804019206829097</v>
          </cell>
        </row>
        <row r="30">
          <cell r="W30" t="str">
            <v>3.14</v>
          </cell>
          <cell r="X30">
            <v>6.8701619149169781</v>
          </cell>
          <cell r="Y30">
            <v>0.24008536368486572</v>
          </cell>
        </row>
        <row r="31">
          <cell r="W31" t="str">
            <v>4.15</v>
          </cell>
          <cell r="X31">
            <v>7.1986917533993973</v>
          </cell>
          <cell r="Y31">
            <v>0.39125022230126266</v>
          </cell>
        </row>
        <row r="32">
          <cell r="W32" t="str">
            <v>4.16</v>
          </cell>
          <cell r="X32">
            <v>34.239285231976147</v>
          </cell>
          <cell r="Y32">
            <v>1.3338075760270318</v>
          </cell>
        </row>
        <row r="33">
          <cell r="W33" t="str">
            <v>4.17</v>
          </cell>
          <cell r="X33">
            <v>151.74348871628587</v>
          </cell>
          <cell r="Y33">
            <v>9.6656589009425566</v>
          </cell>
        </row>
        <row r="34">
          <cell r="W34" t="str">
            <v>4.18</v>
          </cell>
          <cell r="X34">
            <v>125.10443892843573</v>
          </cell>
          <cell r="Y34">
            <v>8.5719366886003918</v>
          </cell>
        </row>
        <row r="35">
          <cell r="W35" t="str">
            <v>4.19</v>
          </cell>
          <cell r="X35">
            <v>70.633891583117958</v>
          </cell>
          <cell r="Y35">
            <v>4.543837808998755</v>
          </cell>
        </row>
        <row r="36">
          <cell r="W36" t="str">
            <v>5.20</v>
          </cell>
          <cell r="X36">
            <v>139.56466093145221</v>
          </cell>
          <cell r="Y36">
            <v>5.8509692335052463</v>
          </cell>
        </row>
        <row r="37">
          <cell r="W37" t="str">
            <v>5.21</v>
          </cell>
          <cell r="X37">
            <v>278.31098041636449</v>
          </cell>
          <cell r="Y37">
            <v>15.481059932420415</v>
          </cell>
        </row>
        <row r="38">
          <cell r="W38" t="str">
            <v>5.22</v>
          </cell>
          <cell r="X38">
            <v>129.14514626910221</v>
          </cell>
          <cell r="Y38">
            <v>7.7360839409567852</v>
          </cell>
        </row>
        <row r="39">
          <cell r="W39" t="str">
            <v>5.23</v>
          </cell>
          <cell r="X39">
            <v>181.79551501058555</v>
          </cell>
          <cell r="Y39">
            <v>11.239551840654455</v>
          </cell>
        </row>
        <row r="40">
          <cell r="W40" t="str">
            <v>5.24</v>
          </cell>
          <cell r="X40">
            <v>259.7837390680628</v>
          </cell>
          <cell r="Y40">
            <v>20</v>
          </cell>
        </row>
        <row r="41">
          <cell r="W41" t="str">
            <v>5.25</v>
          </cell>
          <cell r="X41">
            <v>242.44997402754623</v>
          </cell>
          <cell r="Y41">
            <v>8.073981860216966</v>
          </cell>
        </row>
      </sheetData>
      <sheetData sheetId="3">
        <row r="20">
          <cell r="Z20">
            <v>93.767007072818544</v>
          </cell>
        </row>
        <row r="21">
          <cell r="Z21">
            <v>97.70904105172113</v>
          </cell>
        </row>
        <row r="22">
          <cell r="Z22">
            <v>90.928791463727762</v>
          </cell>
        </row>
        <row r="23">
          <cell r="Z23">
            <v>91.084495743391955</v>
          </cell>
        </row>
        <row r="24">
          <cell r="Z24">
            <v>99.906139673525345</v>
          </cell>
        </row>
        <row r="25">
          <cell r="Z25">
            <v>105.63063492535632</v>
          </cell>
        </row>
        <row r="26">
          <cell r="Z26">
            <v>107.35919597665797</v>
          </cell>
        </row>
        <row r="27">
          <cell r="Z27">
            <v>107.9522583306353</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46655-ED13-4022-9BE3-D106C6574DD9}">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Christleton &amp; Huntington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122</v>
      </c>
      <c r="L16" s="63">
        <f>'Input Sheet'!$H$77</f>
        <v>1.0848301618353193</v>
      </c>
      <c r="M16" s="62">
        <f>'Input Sheet'!$I$77</f>
        <v>34659</v>
      </c>
      <c r="N16" s="63">
        <f>'Input Sheet'!$J$77</f>
        <v>9.2826247070639436</v>
      </c>
      <c r="O16" s="63">
        <f>'Input Sheet'!$K$77</f>
        <v>0.35200092328111027</v>
      </c>
      <c r="P16" s="63">
        <f>'Input Sheet'!$L$77</f>
        <v>-29.958180625186671</v>
      </c>
      <c r="Q16" s="62">
        <f>'Input Sheet'!$M$77</f>
        <v>11.686674793711948</v>
      </c>
      <c r="R16" s="39"/>
      <c r="S16" s="39"/>
      <c r="T16" s="39"/>
      <c r="U16" s="22"/>
      <c r="V16" s="5"/>
      <c r="W16" s="53" t="str">
        <f>'Input Sheet'!$S77</f>
        <v>1. Serious Challenges</v>
      </c>
      <c r="X16" s="64">
        <f>'Input Sheet'!$U77</f>
        <v>1.0848301618353193</v>
      </c>
      <c r="Y16" s="64">
        <f>'Input Sheet'!$W77</f>
        <v>9.2826247070639436</v>
      </c>
      <c r="Z16" s="10"/>
      <c r="AA16" s="10"/>
      <c r="AB16" s="52">
        <f>IF((LEFT($E16,2)=AB$13),$Q16,100)</f>
        <v>11.686674793711948</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98</v>
      </c>
      <c r="L17" s="63">
        <f>'Input Sheet'!$H$78</f>
        <v>0.87142094967099415</v>
      </c>
      <c r="M17" s="62">
        <f>'Input Sheet'!$I$78</f>
        <v>44187</v>
      </c>
      <c r="N17" s="63">
        <f>'Input Sheet'!$J$78</f>
        <v>11.834482758620691</v>
      </c>
      <c r="O17" s="63">
        <f>'Input Sheet'!$K$78</f>
        <v>0.22178468780410529</v>
      </c>
      <c r="P17" s="63">
        <f>'Input Sheet'!$L$78</f>
        <v>-35.9920747164742</v>
      </c>
      <c r="Q17" s="62">
        <f>'Input Sheet'!$M$78</f>
        <v>7.3634054605066517</v>
      </c>
      <c r="R17" s="39"/>
      <c r="S17" s="39"/>
      <c r="T17" s="39"/>
      <c r="U17" s="22"/>
      <c r="V17" s="65"/>
      <c r="W17" s="53" t="str">
        <f>'Input Sheet'!$S78</f>
        <v>2. Multiple Concerns</v>
      </c>
      <c r="X17" s="64">
        <f>'Input Sheet'!$U78</f>
        <v>0.87142094967099415</v>
      </c>
      <c r="Y17" s="64">
        <f>'Input Sheet'!$W78</f>
        <v>11.834482758620691</v>
      </c>
      <c r="Z17" s="10"/>
      <c r="AA17" s="10"/>
      <c r="AB17" s="52">
        <f>IF((LEFT($E17,2)=AB$13),$Q17,100)</f>
        <v>100</v>
      </c>
      <c r="AC17" s="52">
        <f>IF((LEFT($E17,2)=AC$13),$Q17,100)</f>
        <v>7.3634054605066517</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124</v>
      </c>
      <c r="L18" s="63">
        <f>'Input Sheet'!$H$79</f>
        <v>1.102614262849013</v>
      </c>
      <c r="M18" s="62">
        <f>'Input Sheet'!$I$79</f>
        <v>54317</v>
      </c>
      <c r="N18" s="63">
        <f>'Input Sheet'!$J$79</f>
        <v>14.547572815533979</v>
      </c>
      <c r="O18" s="63">
        <f>'Input Sheet'!$K$79</f>
        <v>0.2282894857963437</v>
      </c>
      <c r="P18" s="63">
        <f>'Input Sheet'!$L$79</f>
        <v>-40.439058521788063</v>
      </c>
      <c r="Q18" s="62">
        <f>'Input Sheet'!$M$79</f>
        <v>7.579369265446366</v>
      </c>
      <c r="R18" s="39"/>
      <c r="S18" s="39"/>
      <c r="T18" s="39"/>
      <c r="U18" s="22"/>
      <c r="V18" s="66"/>
      <c r="W18" s="53" t="str">
        <f>'Input Sheet'!$S79</f>
        <v>3. Unhealthy Traits</v>
      </c>
      <c r="X18" s="64">
        <f>'Input Sheet'!$U79</f>
        <v>1.102614262849013</v>
      </c>
      <c r="Y18" s="64">
        <f>'Input Sheet'!$W79</f>
        <v>14.547572815533979</v>
      </c>
      <c r="Z18" s="10"/>
      <c r="AA18" s="10"/>
      <c r="AB18" s="52">
        <f t="shared" si="0"/>
        <v>100</v>
      </c>
      <c r="AC18" s="52">
        <f t="shared" si="0"/>
        <v>100</v>
      </c>
      <c r="AD18" s="52">
        <f>IF((LEFT($E18,2)=AD$13),$Q18,100)</f>
        <v>7.579369265446366</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2756</v>
      </c>
      <c r="L19" s="63">
        <f>'Input Sheet'!$H$80</f>
        <v>24.506491196869998</v>
      </c>
      <c r="M19" s="62">
        <f>'Input Sheet'!$I$80</f>
        <v>108223</v>
      </c>
      <c r="N19" s="63">
        <f>'Input Sheet'!$J$80</f>
        <v>28.985068630733181</v>
      </c>
      <c r="O19" s="63">
        <f>'Input Sheet'!$K$80</f>
        <v>2.546593607643477</v>
      </c>
      <c r="P19" s="63">
        <f>'Input Sheet'!$L$80</f>
        <v>-10.468323250829497</v>
      </c>
      <c r="Q19" s="62">
        <f>'Input Sheet'!$M$80</f>
        <v>84.548674040003817</v>
      </c>
      <c r="R19" s="39"/>
      <c r="S19" s="39"/>
      <c r="T19" s="39"/>
      <c r="U19" s="22"/>
      <c r="V19" s="66"/>
      <c r="W19" s="53" t="str">
        <f>'Input Sheet'!$S80</f>
        <v>4. Healthy Behaviours</v>
      </c>
      <c r="X19" s="64">
        <f>'Input Sheet'!$U80</f>
        <v>24.506491196869998</v>
      </c>
      <c r="Y19" s="64">
        <f>'Input Sheet'!$W80</f>
        <v>28.985068630733181</v>
      </c>
      <c r="Z19" s="10"/>
      <c r="AA19" s="10"/>
      <c r="AB19" s="52">
        <f t="shared" si="0"/>
        <v>100</v>
      </c>
      <c r="AC19" s="52">
        <f t="shared" si="0"/>
        <v>100</v>
      </c>
      <c r="AD19" s="52">
        <f t="shared" si="0"/>
        <v>100</v>
      </c>
      <c r="AE19" s="52">
        <f>IF((LEFT($E19,2)=AE$13),$Q19,100)</f>
        <v>84.548674040003817</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7947</v>
      </c>
      <c r="L20" s="63">
        <f>'Input Sheet'!$H$81</f>
        <v>70.665125377912148</v>
      </c>
      <c r="M20" s="62">
        <f>'Input Sheet'!$I$81</f>
        <v>126333</v>
      </c>
      <c r="N20" s="63">
        <f>'Input Sheet'!$J$81</f>
        <v>33.835420154000666</v>
      </c>
      <c r="O20" s="63">
        <f>'Input Sheet'!$K$81</f>
        <v>6.2905179169338172</v>
      </c>
      <c r="P20" s="63">
        <f>'Input Sheet'!$L$81</f>
        <v>82.546509947655551</v>
      </c>
      <c r="Q20" s="62">
        <f>'Input Sheet'!$M$81</f>
        <v>208.84955781923927</v>
      </c>
      <c r="R20" s="39"/>
      <c r="S20" s="39"/>
      <c r="T20" s="39"/>
      <c r="U20" s="22"/>
      <c r="V20" s="66"/>
      <c r="W20" s="53" t="str">
        <f>'Input Sheet'!$S81</f>
        <v>5. Fit and Well</v>
      </c>
      <c r="X20" s="64">
        <f>'Input Sheet'!$U81</f>
        <v>70.665125377912148</v>
      </c>
      <c r="Y20" s="64">
        <f>'Input Sheet'!$W81</f>
        <v>33.835420154000666</v>
      </c>
      <c r="Z20" s="6"/>
      <c r="AA20" s="6"/>
      <c r="AB20" s="52">
        <f t="shared" si="0"/>
        <v>100</v>
      </c>
      <c r="AC20" s="52">
        <f t="shared" si="0"/>
        <v>100</v>
      </c>
      <c r="AD20" s="52">
        <f t="shared" si="0"/>
        <v>100</v>
      </c>
      <c r="AE20" s="52">
        <f t="shared" si="0"/>
        <v>100</v>
      </c>
      <c r="AF20" s="52">
        <f>IF((LEFT($E20,2)=AF$13),$Q20,100)</f>
        <v>208.84955781923927</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199</v>
      </c>
      <c r="L21" s="63">
        <f>'Input Sheet'!$H$82</f>
        <v>1.769518050862529</v>
      </c>
      <c r="M21" s="62">
        <f>'Input Sheet'!$I$82</f>
        <v>5656</v>
      </c>
      <c r="N21" s="63">
        <f>'Input Sheet'!$J$82</f>
        <v>1.5148309340475392</v>
      </c>
      <c r="O21" s="63">
        <f>'Input Sheet'!$K$82</f>
        <v>3.5183875530410185</v>
      </c>
      <c r="P21" s="63">
        <f>'Input Sheet'!$L$82</f>
        <v>2.2112534149275032</v>
      </c>
      <c r="Q21" s="62">
        <f>'Input Sheet'!$M$82</f>
        <v>116.81290704398812</v>
      </c>
      <c r="R21" s="39"/>
      <c r="S21" s="39"/>
      <c r="T21" s="39"/>
      <c r="U21" s="22"/>
      <c r="V21" s="66"/>
      <c r="W21" s="53" t="str">
        <f>'Input Sheet'!$S82</f>
        <v>7. Not Private Households</v>
      </c>
      <c r="X21" s="64">
        <f>'Input Sheet'!$U82</f>
        <v>1.769518050862529</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116.81290704398812</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11246</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FECD8B1E-2C5C-45EF-BE2E-F8E5AA72A18F}"/>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F10DB-915F-45A1-B017-E82E16E850AA}">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Christleton &amp; Huntington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0</v>
      </c>
      <c r="M16" s="121">
        <f>IF('Input Sheet'!$S$6=0,'Input Sheet'!H8,'Input Sheet'!H40)</f>
        <v>0</v>
      </c>
      <c r="N16" s="120">
        <f>IF('Input Sheet'!$S$6=0,'Input Sheet'!I8,'Input Sheet'!I40)</f>
        <v>4991</v>
      </c>
      <c r="O16" s="121">
        <f>IF('Input Sheet'!$S$6=0,'Input Sheet'!J8,'Input Sheet'!J40)</f>
        <v>1.3367258118513559</v>
      </c>
      <c r="P16" s="121">
        <f>IF('Input Sheet'!$S$6=0,'Input Sheet'!K8,'Input Sheet'!K40)</f>
        <v>0</v>
      </c>
      <c r="Q16" s="121">
        <f>IF('Input Sheet'!$S$6=0,'Input Sheet'!L8,'Input Sheet'!L40)</f>
        <v>-12.343617198949596</v>
      </c>
      <c r="R16" s="62">
        <f>IF('Input Sheet'!$S$6=0,'Input Sheet'!M8,'Input Sheet'!M40)</f>
        <v>0</v>
      </c>
      <c r="S16" s="31"/>
      <c r="T16" s="31"/>
      <c r="U16" s="31"/>
      <c r="V16" s="22"/>
      <c r="W16" s="65"/>
      <c r="Y16" s="10"/>
      <c r="Z16" s="114">
        <f>IF((LEFT($E16,1)=Z$13),$R16,100)</f>
        <v>0</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26</v>
      </c>
      <c r="M17" s="121">
        <f>IF('Input Sheet'!$S$6=0,'Input Sheet'!H9,'Input Sheet'!H41)</f>
        <v>0.23119331317801886</v>
      </c>
      <c r="N17" s="120">
        <f>IF('Input Sheet'!$S$6=0,'Input Sheet'!I9,'Input Sheet'!I41)</f>
        <v>17514</v>
      </c>
      <c r="O17" s="121">
        <f>IF('Input Sheet'!$S$6=0,'Input Sheet'!J9,'Input Sheet'!J41)</f>
        <v>4.6907264814194845</v>
      </c>
      <c r="P17" s="121">
        <f>IF('Input Sheet'!$S$6=0,'Input Sheet'!K9,'Input Sheet'!K41)</f>
        <v>0.14845266643827795</v>
      </c>
      <c r="Q17" s="121">
        <f>IF('Input Sheet'!$S$6=0,'Input Sheet'!L9,'Input Sheet'!L41)</f>
        <v>-22.366642874945953</v>
      </c>
      <c r="R17" s="62">
        <f>IF('Input Sheet'!$S$6=0,'Input Sheet'!M9,'Input Sheet'!M41)</f>
        <v>4.9287314895422405</v>
      </c>
      <c r="S17" s="31"/>
      <c r="T17" s="31"/>
      <c r="U17" s="31"/>
      <c r="V17" s="22"/>
      <c r="W17" s="66"/>
      <c r="Y17" s="10"/>
      <c r="Z17" s="114">
        <f>IF((LEFT($E17,1)=Z$13),$R17,100)</f>
        <v>4.9287314895422405</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0</v>
      </c>
      <c r="M18" s="121">
        <f>IF('Input Sheet'!$S$6=0,'Input Sheet'!H10,'Input Sheet'!H42)</f>
        <v>0</v>
      </c>
      <c r="N18" s="120">
        <f>IF('Input Sheet'!$S$6=0,'Input Sheet'!I10,'Input Sheet'!I42)</f>
        <v>4750</v>
      </c>
      <c r="O18" s="121">
        <f>IF('Input Sheet'!$S$6=0,'Input Sheet'!J10,'Input Sheet'!J42)</f>
        <v>1.2721794442584533</v>
      </c>
      <c r="P18" s="121">
        <f>IF('Input Sheet'!$S$6=0,'Input Sheet'!K10,'Input Sheet'!K42)</f>
        <v>0</v>
      </c>
      <c r="Q18" s="121">
        <f>IF('Input Sheet'!$S$6=0,'Input Sheet'!L10,'Input Sheet'!L42)</f>
        <v>-12.03797540345445</v>
      </c>
      <c r="R18" s="62">
        <f>IF('Input Sheet'!$S$6=0,'Input Sheet'!M10,'Input Sheet'!M42)</f>
        <v>0</v>
      </c>
      <c r="S18" s="31"/>
      <c r="T18" s="31"/>
      <c r="U18" s="31"/>
      <c r="V18" s="22"/>
      <c r="W18" s="66"/>
      <c r="Y18" s="10"/>
      <c r="Z18" s="114">
        <f>IF((LEFT($E18,1)=Z$13),$R18,100)</f>
        <v>0</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23</v>
      </c>
      <c r="M19" s="121">
        <f>IF('Input Sheet'!$S$6=0,'Input Sheet'!H11,'Input Sheet'!H43)</f>
        <v>0.20451716165747821</v>
      </c>
      <c r="N19" s="120">
        <f>IF('Input Sheet'!$S$6=0,'Input Sheet'!I11,'Input Sheet'!I43)</f>
        <v>3117</v>
      </c>
      <c r="O19" s="121">
        <f>IF('Input Sheet'!$S$6=0,'Input Sheet'!J11,'Input Sheet'!J43)</f>
        <v>0.83481754268496822</v>
      </c>
      <c r="P19" s="121">
        <f>IF('Input Sheet'!$S$6=0,'Input Sheet'!K11,'Input Sheet'!K43)</f>
        <v>0.7378889958293231</v>
      </c>
      <c r="Q19" s="121">
        <f>IF('Input Sheet'!$S$6=0,'Input Sheet'!L11,'Input Sheet'!L43)</f>
        <v>-7.3463432812396015</v>
      </c>
      <c r="R19" s="62">
        <f>IF('Input Sheet'!$S$6=0,'Input Sheet'!M11,'Input Sheet'!M43)</f>
        <v>24.498426446538634</v>
      </c>
      <c r="S19" s="31"/>
      <c r="T19" s="31"/>
      <c r="U19" s="31"/>
      <c r="V19" s="22"/>
      <c r="W19" s="66"/>
      <c r="Z19" s="114">
        <f>IF((LEFT($E19,1)=Z$13),$R19,100)</f>
        <v>24.498426446538634</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73</v>
      </c>
      <c r="M20" s="121">
        <f>IF('Input Sheet'!$S$6=0,'Input Sheet'!H12,'Input Sheet'!H44)</f>
        <v>0.64911968699982214</v>
      </c>
      <c r="N20" s="120">
        <f>IF('Input Sheet'!$S$6=0,'Input Sheet'!I12,'Input Sheet'!I44)</f>
        <v>4287</v>
      </c>
      <c r="O20" s="121">
        <f>IF('Input Sheet'!$S$6=0,'Input Sheet'!J12,'Input Sheet'!J44)</f>
        <v>1.148175426849682</v>
      </c>
      <c r="P20" s="121">
        <f>IF('Input Sheet'!$S$6=0,'Input Sheet'!K12,'Input Sheet'!K44)</f>
        <v>1.7028224865873571</v>
      </c>
      <c r="Q20" s="121">
        <f>IF('Input Sheet'!$S$6=0,'Input Sheet'!L12,'Input Sheet'!L44)</f>
        <v>-4.967657275342952</v>
      </c>
      <c r="R20" s="62">
        <f>IF('Input Sheet'!$S$6=0,'Input Sheet'!M12,'Input Sheet'!M44)</f>
        <v>56.534887598217544</v>
      </c>
      <c r="S20" s="31"/>
      <c r="T20" s="31"/>
      <c r="U20" s="31"/>
      <c r="V20" s="22"/>
      <c r="W20" s="66"/>
      <c r="Z20" s="114">
        <f>IF((LEFT($E20,1)=Z$13),$R20,100)</f>
        <v>56.534887598217544</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0</v>
      </c>
      <c r="M21" s="121">
        <f>IF('Input Sheet'!$S$6=0,'Input Sheet'!H13,'Input Sheet'!H45)</f>
        <v>0</v>
      </c>
      <c r="N21" s="120">
        <f>IF('Input Sheet'!$S$6=0,'Input Sheet'!I13,'Input Sheet'!I45)</f>
        <v>9063</v>
      </c>
      <c r="O21" s="121">
        <f>IF('Input Sheet'!$S$6=0,'Input Sheet'!J13,'Input Sheet'!J45)</f>
        <v>2.4273183796451292</v>
      </c>
      <c r="P21" s="121">
        <f>IF('Input Sheet'!$S$6=0,'Input Sheet'!K13,'Input Sheet'!K45)</f>
        <v>0</v>
      </c>
      <c r="Q21" s="121">
        <f>IF('Input Sheet'!$S$6=0,'Input Sheet'!L13,'Input Sheet'!L45)</f>
        <v>-16.726238737332729</v>
      </c>
      <c r="R21" s="62">
        <f>IF('Input Sheet'!$S$6=0,'Input Sheet'!M13,'Input Sheet'!M45)</f>
        <v>0</v>
      </c>
      <c r="S21" s="31"/>
      <c r="T21" s="31"/>
      <c r="U21" s="31"/>
      <c r="V21" s="22"/>
      <c r="W21" s="66"/>
      <c r="Z21" s="114">
        <f t="shared" ref="Z21:AE44" si="2">IF((LEFT($E21,1)=Z$13),$R21,100)</f>
        <v>100</v>
      </c>
      <c r="AA21" s="114">
        <f t="shared" si="0"/>
        <v>0</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98</v>
      </c>
      <c r="M22" s="121">
        <f>IF('Input Sheet'!$S$6=0,'Input Sheet'!H14,'Input Sheet'!H46)</f>
        <v>0.87142094967099415</v>
      </c>
      <c r="N22" s="120">
        <f>IF('Input Sheet'!$S$6=0,'Input Sheet'!I14,'Input Sheet'!I46)</f>
        <v>4801</v>
      </c>
      <c r="O22" s="121">
        <f>IF('Input Sheet'!$S$6=0,'Input Sheet'!J14,'Input Sheet'!J46)</f>
        <v>1.2858386340810177</v>
      </c>
      <c r="P22" s="121">
        <f>IF('Input Sheet'!$S$6=0,'Input Sheet'!K14,'Input Sheet'!K46)</f>
        <v>2.0412414080399914</v>
      </c>
      <c r="Q22" s="121">
        <f>IF('Input Sheet'!$S$6=0,'Input Sheet'!L14,'Input Sheet'!L46)</f>
        <v>-3.9008060185183351</v>
      </c>
      <c r="R22" s="62">
        <f>IF('Input Sheet'!$S$6=0,'Input Sheet'!M14,'Input Sheet'!M46)</f>
        <v>67.770630511020087</v>
      </c>
      <c r="S22" s="31"/>
      <c r="T22" s="31"/>
      <c r="U22" s="31"/>
      <c r="V22" s="22"/>
      <c r="W22" s="66"/>
      <c r="Z22" s="114">
        <f t="shared" si="2"/>
        <v>100</v>
      </c>
      <c r="AA22" s="114">
        <f t="shared" si="0"/>
        <v>67.770630511020087</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0</v>
      </c>
      <c r="M23" s="121">
        <f>IF('Input Sheet'!$S$6=0,'Input Sheet'!H15,'Input Sheet'!H47)</f>
        <v>0</v>
      </c>
      <c r="N23" s="120">
        <f>IF('Input Sheet'!$S$6=0,'Input Sheet'!I15,'Input Sheet'!I47)</f>
        <v>10030</v>
      </c>
      <c r="O23" s="121">
        <f>IF('Input Sheet'!$S$6=0,'Input Sheet'!J15,'Input Sheet'!J47)</f>
        <v>2.6863073317710078</v>
      </c>
      <c r="P23" s="121">
        <f>IF('Input Sheet'!$S$6=0,'Input Sheet'!K15,'Input Sheet'!K47)</f>
        <v>0</v>
      </c>
      <c r="Q23" s="121">
        <f>IF('Input Sheet'!$S$6=0,'Input Sheet'!L15,'Input Sheet'!L47)</f>
        <v>-17.619351187854367</v>
      </c>
      <c r="R23" s="62">
        <f>IF('Input Sheet'!$S$6=0,'Input Sheet'!M15,'Input Sheet'!M47)</f>
        <v>0</v>
      </c>
      <c r="S23" s="31"/>
      <c r="T23" s="31"/>
      <c r="U23" s="31"/>
      <c r="V23" s="22"/>
      <c r="W23" s="66"/>
      <c r="Z23" s="114">
        <f t="shared" si="2"/>
        <v>100</v>
      </c>
      <c r="AA23" s="114">
        <f t="shared" si="0"/>
        <v>0</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0</v>
      </c>
      <c r="M24" s="121">
        <f>IF('Input Sheet'!$S$6=0,'Input Sheet'!H16,'Input Sheet'!H48)</f>
        <v>0</v>
      </c>
      <c r="N24" s="120">
        <f>IF('Input Sheet'!$S$6=0,'Input Sheet'!I16,'Input Sheet'!I48)</f>
        <v>20293</v>
      </c>
      <c r="O24" s="121">
        <f>IF('Input Sheet'!$S$6=0,'Input Sheet'!J16,'Input Sheet'!J48)</f>
        <v>5.4350184131235348</v>
      </c>
      <c r="P24" s="121">
        <f>IF('Input Sheet'!$S$6=0,'Input Sheet'!K16,'Input Sheet'!K48)</f>
        <v>0</v>
      </c>
      <c r="Q24" s="121">
        <f>IF('Input Sheet'!$S$6=0,'Input Sheet'!L16,'Input Sheet'!L48)</f>
        <v>-25.423443775790716</v>
      </c>
      <c r="R24" s="62">
        <f>IF('Input Sheet'!$S$6=0,'Input Sheet'!M16,'Input Sheet'!M48)</f>
        <v>0</v>
      </c>
      <c r="S24" s="31"/>
      <c r="T24" s="31"/>
      <c r="U24" s="31"/>
      <c r="V24" s="22"/>
      <c r="W24" s="66"/>
      <c r="Z24" s="114">
        <f t="shared" si="2"/>
        <v>100</v>
      </c>
      <c r="AA24" s="114">
        <f t="shared" si="0"/>
        <v>0</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0</v>
      </c>
      <c r="M25" s="121">
        <f>IF('Input Sheet'!$S$6=0,'Input Sheet'!H17,'Input Sheet'!H49)</f>
        <v>0</v>
      </c>
      <c r="N25" s="120">
        <f>IF('Input Sheet'!$S$6=0,'Input Sheet'!I17,'Input Sheet'!I49)</f>
        <v>9055</v>
      </c>
      <c r="O25" s="121">
        <f>IF('Input Sheet'!$S$6=0,'Input Sheet'!J17,'Input Sheet'!J49)</f>
        <v>2.4251757616337462</v>
      </c>
      <c r="P25" s="121">
        <f>IF('Input Sheet'!$S$6=0,'Input Sheet'!K17,'Input Sheet'!K49)</f>
        <v>0</v>
      </c>
      <c r="Q25" s="121">
        <f>IF('Input Sheet'!$S$6=0,'Input Sheet'!L17,'Input Sheet'!L49)</f>
        <v>-16.71867133578742</v>
      </c>
      <c r="R25" s="62">
        <f>IF('Input Sheet'!$S$6=0,'Input Sheet'!M17,'Input Sheet'!M49)</f>
        <v>0</v>
      </c>
      <c r="S25" s="31"/>
      <c r="T25" s="31"/>
      <c r="U25" s="31"/>
      <c r="V25" s="22"/>
      <c r="W25" s="66"/>
      <c r="Z25" s="114">
        <f t="shared" si="2"/>
        <v>100</v>
      </c>
      <c r="AA25" s="114">
        <f t="shared" si="0"/>
        <v>100</v>
      </c>
      <c r="AB25" s="114">
        <f t="shared" si="0"/>
        <v>0</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14</v>
      </c>
      <c r="M26" s="121">
        <f>IF('Input Sheet'!$S$6=0,'Input Sheet'!H18,'Input Sheet'!H50)</f>
        <v>0.12448870709585631</v>
      </c>
      <c r="N26" s="120">
        <f>IF('Input Sheet'!$S$6=0,'Input Sheet'!I18,'Input Sheet'!I50)</f>
        <v>12641</v>
      </c>
      <c r="O26" s="121">
        <f>IF('Input Sheet'!$S$6=0,'Input Sheet'!J18,'Input Sheet'!J50)</f>
        <v>3.3856042852360226</v>
      </c>
      <c r="P26" s="121">
        <f>IF('Input Sheet'!$S$6=0,'Input Sheet'!K18,'Input Sheet'!K50)</f>
        <v>0.11075073174590619</v>
      </c>
      <c r="Q26" s="121">
        <f>IF('Input Sheet'!$S$6=0,'Input Sheet'!L18,'Input Sheet'!L50)</f>
        <v>-19.121687299834157</v>
      </c>
      <c r="R26" s="62">
        <f>IF('Input Sheet'!$S$6=0,'Input Sheet'!M18,'Input Sheet'!M50)</f>
        <v>3.6770011084499137</v>
      </c>
      <c r="S26" s="31"/>
      <c r="T26" s="31"/>
      <c r="U26" s="31"/>
      <c r="V26" s="22"/>
      <c r="W26" s="66"/>
      <c r="Z26" s="114">
        <f t="shared" si="2"/>
        <v>100</v>
      </c>
      <c r="AA26" s="114">
        <f t="shared" si="0"/>
        <v>100</v>
      </c>
      <c r="AB26" s="114">
        <f t="shared" si="0"/>
        <v>3.6770011084499137</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0</v>
      </c>
      <c r="M27" s="121">
        <f>IF('Input Sheet'!$S$6=0,'Input Sheet'!H19,'Input Sheet'!H51)</f>
        <v>0</v>
      </c>
      <c r="N27" s="120">
        <f>IF('Input Sheet'!$S$6=0,'Input Sheet'!I19,'Input Sheet'!I51)</f>
        <v>9365</v>
      </c>
      <c r="O27" s="121">
        <f>IF('Input Sheet'!$S$6=0,'Input Sheet'!J19,'Input Sheet'!J51)</f>
        <v>2.508202209574824</v>
      </c>
      <c r="P27" s="121">
        <f>IF('Input Sheet'!$S$6=0,'Input Sheet'!K19,'Input Sheet'!K51)</f>
        <v>0</v>
      </c>
      <c r="Q27" s="121">
        <f>IF('Input Sheet'!$S$6=0,'Input Sheet'!L19,'Input Sheet'!L51)</f>
        <v>-17.009685081015299</v>
      </c>
      <c r="R27" s="62">
        <f>IF('Input Sheet'!$S$6=0,'Input Sheet'!M19,'Input Sheet'!M51)</f>
        <v>0</v>
      </c>
      <c r="S27" s="31"/>
      <c r="T27" s="31"/>
      <c r="U27" s="31"/>
      <c r="V27" s="22"/>
      <c r="W27" s="66"/>
      <c r="Z27" s="114">
        <f t="shared" si="2"/>
        <v>100</v>
      </c>
      <c r="AA27" s="114">
        <f t="shared" si="0"/>
        <v>100</v>
      </c>
      <c r="AB27" s="114">
        <f t="shared" si="0"/>
        <v>0</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83</v>
      </c>
      <c r="M28" s="121">
        <f>IF('Input Sheet'!$S$6=0,'Input Sheet'!H20,'Input Sheet'!H52)</f>
        <v>0.73804019206829097</v>
      </c>
      <c r="N28" s="120">
        <f>IF('Input Sheet'!$S$6=0,'Input Sheet'!I20,'Input Sheet'!I52)</f>
        <v>10208</v>
      </c>
      <c r="O28" s="121">
        <f>IF('Input Sheet'!$S$6=0,'Input Sheet'!J20,'Input Sheet'!J52)</f>
        <v>2.7339805825242718</v>
      </c>
      <c r="P28" s="121">
        <f>IF('Input Sheet'!$S$6=0,'Input Sheet'!K20,'Input Sheet'!K52)</f>
        <v>0.81308777429467094</v>
      </c>
      <c r="Q28" s="121">
        <f>IF('Input Sheet'!$S$6=0,'Input Sheet'!L20,'Input Sheet'!L52)</f>
        <v>-12.979809604983132</v>
      </c>
      <c r="R28" s="62">
        <f>IF('Input Sheet'!$S$6=0,'Input Sheet'!M20,'Input Sheet'!M52)</f>
        <v>26.995078047952404</v>
      </c>
      <c r="S28" s="31"/>
      <c r="T28" s="31"/>
      <c r="U28" s="31"/>
      <c r="V28" s="22"/>
      <c r="W28" s="66"/>
      <c r="Z28" s="114">
        <f t="shared" si="2"/>
        <v>100</v>
      </c>
      <c r="AA28" s="114">
        <f t="shared" si="0"/>
        <v>100</v>
      </c>
      <c r="AB28" s="114">
        <f t="shared" si="0"/>
        <v>26.995078047952404</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27</v>
      </c>
      <c r="M29" s="121">
        <f>IF('Input Sheet'!$S$6=0,'Input Sheet'!H21,'Input Sheet'!H53)</f>
        <v>0.24008536368486572</v>
      </c>
      <c r="N29" s="120">
        <f>IF('Input Sheet'!$S$6=0,'Input Sheet'!I21,'Input Sheet'!I53)</f>
        <v>13048</v>
      </c>
      <c r="O29" s="121">
        <f>IF('Input Sheet'!$S$6=0,'Input Sheet'!J21,'Input Sheet'!J53)</f>
        <v>3.4946099765651155</v>
      </c>
      <c r="P29" s="121">
        <f>IF('Input Sheet'!$S$6=0,'Input Sheet'!K21,'Input Sheet'!K53)</f>
        <v>0.206928264868179</v>
      </c>
      <c r="Q29" s="121">
        <f>IF('Input Sheet'!$S$6=0,'Input Sheet'!L21,'Input Sheet'!L53)</f>
        <v>-18.793664019451249</v>
      </c>
      <c r="R29" s="62">
        <f>IF('Input Sheet'!$S$6=0,'Input Sheet'!M21,'Input Sheet'!M53)</f>
        <v>6.8701619149169781</v>
      </c>
      <c r="S29" s="31"/>
      <c r="T29" s="31"/>
      <c r="U29" s="31"/>
      <c r="V29" s="22"/>
      <c r="W29" s="66"/>
      <c r="Z29" s="114">
        <f t="shared" si="2"/>
        <v>100</v>
      </c>
      <c r="AA29" s="114">
        <f t="shared" si="0"/>
        <v>100</v>
      </c>
      <c r="AB29" s="114">
        <f t="shared" si="0"/>
        <v>6.8701619149169781</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44</v>
      </c>
      <c r="M30" s="121">
        <f>IF('Input Sheet'!$S$6=0,'Input Sheet'!H22,'Input Sheet'!H54)</f>
        <v>0.39125022230126266</v>
      </c>
      <c r="N30" s="120">
        <f>IF('Input Sheet'!$S$6=0,'Input Sheet'!I22,'Input Sheet'!I54)</f>
        <v>20293</v>
      </c>
      <c r="O30" s="121">
        <f>IF('Input Sheet'!$S$6=0,'Input Sheet'!J22,'Input Sheet'!J54)</f>
        <v>5.4350184131235348</v>
      </c>
      <c r="P30" s="121">
        <f>IF('Input Sheet'!$S$6=0,'Input Sheet'!K22,'Input Sheet'!K54)</f>
        <v>0.21682353520918546</v>
      </c>
      <c r="Q30" s="121">
        <f>IF('Input Sheet'!$S$6=0,'Input Sheet'!L22,'Input Sheet'!L54)</f>
        <v>-23.593288425272736</v>
      </c>
      <c r="R30" s="62">
        <f>IF('Input Sheet'!$S$6=0,'Input Sheet'!M22,'Input Sheet'!M54)</f>
        <v>7.1986917533993973</v>
      </c>
      <c r="S30" s="31"/>
      <c r="T30" s="31"/>
      <c r="U30" s="31"/>
      <c r="V30" s="22"/>
      <c r="W30" s="66"/>
      <c r="Z30" s="114">
        <f t="shared" si="2"/>
        <v>100</v>
      </c>
      <c r="AA30" s="114">
        <f t="shared" si="0"/>
        <v>100</v>
      </c>
      <c r="AB30" s="114">
        <f t="shared" si="0"/>
        <v>100</v>
      </c>
      <c r="AC30" s="114">
        <f t="shared" si="0"/>
        <v>7.1986917533993973</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150</v>
      </c>
      <c r="M31" s="121">
        <f>IF('Input Sheet'!$S$6=0,'Input Sheet'!H23,'Input Sheet'!H55)</f>
        <v>1.3338075760270318</v>
      </c>
      <c r="N31" s="120">
        <f>IF('Input Sheet'!$S$6=0,'Input Sheet'!I23,'Input Sheet'!I55)</f>
        <v>14545</v>
      </c>
      <c r="O31" s="121">
        <f>IF('Input Sheet'!$S$6=0,'Input Sheet'!J23,'Input Sheet'!J55)</f>
        <v>3.8955473719450953</v>
      </c>
      <c r="P31" s="121">
        <f>IF('Input Sheet'!$S$6=0,'Input Sheet'!K23,'Input Sheet'!K55)</f>
        <v>1.0312822275696116</v>
      </c>
      <c r="Q31" s="121">
        <f>IF('Input Sheet'!$S$6=0,'Input Sheet'!L23,'Input Sheet'!L55)</f>
        <v>-14.04035390345973</v>
      </c>
      <c r="R31" s="62">
        <f>IF('Input Sheet'!$S$6=0,'Input Sheet'!M23,'Input Sheet'!M55)</f>
        <v>34.239285231976147</v>
      </c>
      <c r="S31" s="31"/>
      <c r="T31" s="31"/>
      <c r="U31" s="31"/>
      <c r="V31" s="22"/>
      <c r="W31" s="66"/>
      <c r="Z31" s="114">
        <f t="shared" si="2"/>
        <v>100</v>
      </c>
      <c r="AA31" s="114">
        <f t="shared" si="0"/>
        <v>100</v>
      </c>
      <c r="AB31" s="114">
        <f t="shared" si="0"/>
        <v>100</v>
      </c>
      <c r="AC31" s="114">
        <f t="shared" si="0"/>
        <v>34.239285231976147</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1087</v>
      </c>
      <c r="M32" s="121">
        <f>IF('Input Sheet'!$S$6=0,'Input Sheet'!H24,'Input Sheet'!H56)</f>
        <v>9.6656589009425566</v>
      </c>
      <c r="N32" s="120">
        <f>IF('Input Sheet'!$S$6=0,'Input Sheet'!I24,'Input Sheet'!I56)</f>
        <v>23783</v>
      </c>
      <c r="O32" s="121">
        <f>IF('Input Sheet'!$S$6=0,'Input Sheet'!J24,'Input Sheet'!J56)</f>
        <v>6.3697355205892201</v>
      </c>
      <c r="P32" s="121">
        <f>IF('Input Sheet'!$S$6=0,'Input Sheet'!K24,'Input Sheet'!K56)</f>
        <v>4.5704915275617033</v>
      </c>
      <c r="Q32" s="121">
        <f>IF('Input Sheet'!$S$6=0,'Input Sheet'!L24,'Input Sheet'!L56)</f>
        <v>14.312230486753275</v>
      </c>
      <c r="R32" s="62">
        <f>IF('Input Sheet'!$S$6=0,'Input Sheet'!M24,'Input Sheet'!M56)</f>
        <v>151.74348871628587</v>
      </c>
      <c r="S32" s="31"/>
      <c r="T32" s="31"/>
      <c r="U32" s="31"/>
      <c r="V32" s="22"/>
      <c r="W32" s="66"/>
      <c r="Z32" s="114">
        <f t="shared" si="2"/>
        <v>100</v>
      </c>
      <c r="AA32" s="114">
        <f t="shared" si="2"/>
        <v>100</v>
      </c>
      <c r="AB32" s="114">
        <f t="shared" si="2"/>
        <v>100</v>
      </c>
      <c r="AC32" s="114">
        <f t="shared" si="2"/>
        <v>151.74348871628587</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964</v>
      </c>
      <c r="M33" s="121">
        <f>IF('Input Sheet'!$S$6=0,'Input Sheet'!H25,'Input Sheet'!H57)</f>
        <v>8.5719366886003918</v>
      </c>
      <c r="N33" s="120">
        <f>IF('Input Sheet'!$S$6=0,'Input Sheet'!I25,'Input Sheet'!I57)</f>
        <v>25583</v>
      </c>
      <c r="O33" s="121">
        <f>IF('Input Sheet'!$S$6=0,'Input Sheet'!J25,'Input Sheet'!J57)</f>
        <v>6.851824573150318</v>
      </c>
      <c r="P33" s="121">
        <f>IF('Input Sheet'!$S$6=0,'Input Sheet'!K25,'Input Sheet'!K57)</f>
        <v>3.7681272720165735</v>
      </c>
      <c r="Q33" s="121">
        <f>IF('Input Sheet'!$S$6=0,'Input Sheet'!L25,'Input Sheet'!L57)</f>
        <v>7.22047054278526</v>
      </c>
      <c r="R33" s="62">
        <f>IF('Input Sheet'!$S$6=0,'Input Sheet'!M25,'Input Sheet'!M57)</f>
        <v>125.10443892843573</v>
      </c>
      <c r="S33" s="31"/>
      <c r="T33" s="31"/>
      <c r="U33" s="31"/>
      <c r="V33" s="22"/>
      <c r="W33" s="66"/>
      <c r="Z33" s="114">
        <f t="shared" si="2"/>
        <v>100</v>
      </c>
      <c r="AA33" s="114">
        <f t="shared" si="2"/>
        <v>100</v>
      </c>
      <c r="AB33" s="114">
        <f t="shared" si="2"/>
        <v>100</v>
      </c>
      <c r="AC33" s="114">
        <f t="shared" si="2"/>
        <v>125.10443892843573</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511</v>
      </c>
      <c r="M34" s="121">
        <f>IF('Input Sheet'!$S$6=0,'Input Sheet'!H26,'Input Sheet'!H58)</f>
        <v>4.543837808998755</v>
      </c>
      <c r="N34" s="120">
        <f>IF('Input Sheet'!$S$6=0,'Input Sheet'!I26,'Input Sheet'!I58)</f>
        <v>24019</v>
      </c>
      <c r="O34" s="121">
        <f>IF('Input Sheet'!$S$6=0,'Input Sheet'!J26,'Input Sheet'!J58)</f>
        <v>6.4329427519250082</v>
      </c>
      <c r="P34" s="121">
        <f>IF('Input Sheet'!$S$6=0,'Input Sheet'!K26,'Input Sheet'!K58)</f>
        <v>2.1274824097589411</v>
      </c>
      <c r="Q34" s="121">
        <f>IF('Input Sheet'!$S$6=0,'Input Sheet'!L26,'Input Sheet'!L58)</f>
        <v>-8.1656130395529853</v>
      </c>
      <c r="R34" s="62">
        <f>IF('Input Sheet'!$S$6=0,'Input Sheet'!M26,'Input Sheet'!M58)</f>
        <v>70.633891583117958</v>
      </c>
      <c r="S34" s="31"/>
      <c r="T34" s="31"/>
      <c r="U34" s="31"/>
      <c r="V34" s="22"/>
      <c r="W34" s="66"/>
      <c r="Z34" s="114">
        <f t="shared" si="2"/>
        <v>100</v>
      </c>
      <c r="AA34" s="114">
        <f t="shared" si="2"/>
        <v>100</v>
      </c>
      <c r="AB34" s="114">
        <f t="shared" si="2"/>
        <v>100</v>
      </c>
      <c r="AC34" s="114">
        <f t="shared" si="2"/>
        <v>70.633891583117958</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658</v>
      </c>
      <c r="M35" s="121">
        <f>IF('Input Sheet'!$S$6=0,'Input Sheet'!H27,'Input Sheet'!H59)</f>
        <v>5.8509692335052463</v>
      </c>
      <c r="N35" s="120">
        <f>IF('Input Sheet'!$S$6=0,'Input Sheet'!I27,'Input Sheet'!I59)</f>
        <v>15653</v>
      </c>
      <c r="O35" s="121">
        <f>IF('Input Sheet'!$S$6=0,'Input Sheet'!J27,'Input Sheet'!J59)</f>
        <v>4.1922999665215936</v>
      </c>
      <c r="P35" s="121">
        <f>IF('Input Sheet'!$S$6=0,'Input Sheet'!K27,'Input Sheet'!K59)</f>
        <v>4.2036670286845972</v>
      </c>
      <c r="Q35" s="121">
        <f>IF('Input Sheet'!$S$6=0,'Input Sheet'!L27,'Input Sheet'!L59)</f>
        <v>8.7767242808469668</v>
      </c>
      <c r="R35" s="62">
        <f>IF('Input Sheet'!$S$6=0,'Input Sheet'!M27,'Input Sheet'!M59)</f>
        <v>139.56466093145221</v>
      </c>
      <c r="S35" s="31"/>
      <c r="T35" s="31"/>
      <c r="U35" s="31"/>
      <c r="V35" s="22"/>
      <c r="W35" s="66"/>
      <c r="Z35" s="114">
        <f t="shared" si="2"/>
        <v>100</v>
      </c>
      <c r="AA35" s="114">
        <f t="shared" si="2"/>
        <v>100</v>
      </c>
      <c r="AB35" s="114">
        <f t="shared" si="2"/>
        <v>100</v>
      </c>
      <c r="AC35" s="114">
        <f t="shared" si="2"/>
        <v>100</v>
      </c>
      <c r="AD35" s="114">
        <f t="shared" si="2"/>
        <v>139.56466093145221</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1741</v>
      </c>
      <c r="M36" s="121">
        <f>IF('Input Sheet'!$S$6=0,'Input Sheet'!H28,'Input Sheet'!H60)</f>
        <v>15.481059932420415</v>
      </c>
      <c r="N36" s="120">
        <f>IF('Input Sheet'!$S$6=0,'Input Sheet'!I28,'Input Sheet'!I60)</f>
        <v>20769</v>
      </c>
      <c r="O36" s="121">
        <f>IF('Input Sheet'!$S$6=0,'Input Sheet'!J28,'Input Sheet'!J60)</f>
        <v>5.5625041848008028</v>
      </c>
      <c r="P36" s="121">
        <f>IF('Input Sheet'!$S$6=0,'Input Sheet'!K28,'Input Sheet'!K60)</f>
        <v>8.3826857335451876</v>
      </c>
      <c r="Q36" s="121">
        <f>IF('Input Sheet'!$S$6=0,'Input Sheet'!L28,'Input Sheet'!L60)</f>
        <v>45.892326176763113</v>
      </c>
      <c r="R36" s="62">
        <f>IF('Input Sheet'!$S$6=0,'Input Sheet'!M28,'Input Sheet'!M60)</f>
        <v>278.31098041636449</v>
      </c>
      <c r="S36" s="31"/>
      <c r="T36" s="31"/>
      <c r="U36" s="31"/>
      <c r="V36" s="22"/>
      <c r="W36" s="66"/>
      <c r="X36" s="123"/>
      <c r="Z36" s="114">
        <f t="shared" si="2"/>
        <v>100</v>
      </c>
      <c r="AA36" s="114">
        <f t="shared" si="2"/>
        <v>100</v>
      </c>
      <c r="AB36" s="114">
        <f t="shared" si="2"/>
        <v>100</v>
      </c>
      <c r="AC36" s="114">
        <f t="shared" si="2"/>
        <v>100</v>
      </c>
      <c r="AD36" s="114">
        <f t="shared" si="2"/>
        <v>278.31098041636449</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870</v>
      </c>
      <c r="M37" s="121">
        <f>IF('Input Sheet'!$S$6=0,'Input Sheet'!H29,'Input Sheet'!H61)</f>
        <v>7.7360839409567852</v>
      </c>
      <c r="N37" s="120">
        <f>IF('Input Sheet'!$S$6=0,'Input Sheet'!I29,'Input Sheet'!I61)</f>
        <v>22366</v>
      </c>
      <c r="O37" s="121">
        <f>IF('Input Sheet'!$S$6=0,'Input Sheet'!J29,'Input Sheet'!J61)</f>
        <v>5.9902243053230659</v>
      </c>
      <c r="P37" s="121">
        <f>IF('Input Sheet'!$S$6=0,'Input Sheet'!K29,'Input Sheet'!K61)</f>
        <v>3.8898327819011</v>
      </c>
      <c r="Q37" s="121">
        <f>IF('Input Sheet'!$S$6=0,'Input Sheet'!L29,'Input Sheet'!L61)</f>
        <v>7.8018988066007084</v>
      </c>
      <c r="R37" s="62">
        <f>IF('Input Sheet'!$S$6=0,'Input Sheet'!M29,'Input Sheet'!M61)</f>
        <v>129.14514626910221</v>
      </c>
      <c r="S37" s="31"/>
      <c r="T37" s="31"/>
      <c r="U37" s="31"/>
      <c r="V37" s="22"/>
      <c r="W37" s="66"/>
      <c r="Z37" s="114">
        <f t="shared" si="2"/>
        <v>100</v>
      </c>
      <c r="AA37" s="114">
        <f t="shared" si="2"/>
        <v>100</v>
      </c>
      <c r="AB37" s="114">
        <f t="shared" si="2"/>
        <v>100</v>
      </c>
      <c r="AC37" s="114">
        <f t="shared" si="2"/>
        <v>100</v>
      </c>
      <c r="AD37" s="114">
        <f t="shared" si="2"/>
        <v>129.14514626910221</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1264</v>
      </c>
      <c r="M38" s="121">
        <f>IF('Input Sheet'!$S$6=0,'Input Sheet'!H30,'Input Sheet'!H62)</f>
        <v>11.239551840654455</v>
      </c>
      <c r="N38" s="120">
        <f>IF('Input Sheet'!$S$6=0,'Input Sheet'!I30,'Input Sheet'!I62)</f>
        <v>23084</v>
      </c>
      <c r="O38" s="121">
        <f>IF('Input Sheet'!$S$6=0,'Input Sheet'!J30,'Input Sheet'!J62)</f>
        <v>6.1825242718446605</v>
      </c>
      <c r="P38" s="121">
        <f>IF('Input Sheet'!$S$6=0,'Input Sheet'!K30,'Input Sheet'!K62)</f>
        <v>5.4756541327326289</v>
      </c>
      <c r="Q38" s="121">
        <f>IF('Input Sheet'!$S$6=0,'Input Sheet'!L30,'Input Sheet'!L62)</f>
        <v>22.267403250544703</v>
      </c>
      <c r="R38" s="62">
        <f>IF('Input Sheet'!$S$6=0,'Input Sheet'!M30,'Input Sheet'!M62)</f>
        <v>181.79551501058555</v>
      </c>
      <c r="S38" s="31"/>
      <c r="T38" s="31"/>
      <c r="U38" s="31"/>
      <c r="V38" s="22"/>
      <c r="W38" s="66"/>
      <c r="Z38" s="114">
        <f t="shared" si="2"/>
        <v>100</v>
      </c>
      <c r="AA38" s="114">
        <f t="shared" si="2"/>
        <v>100</v>
      </c>
      <c r="AB38" s="114">
        <f t="shared" si="2"/>
        <v>100</v>
      </c>
      <c r="AC38" s="114">
        <f t="shared" si="2"/>
        <v>100</v>
      </c>
      <c r="AD38" s="114">
        <f t="shared" si="2"/>
        <v>181.79551501058555</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2506</v>
      </c>
      <c r="M39" s="121">
        <f>IF('Input Sheet'!$S$6=0,'Input Sheet'!H31,'Input Sheet'!H63)</f>
        <v>22.283478570158277</v>
      </c>
      <c r="N39" s="120">
        <f>IF('Input Sheet'!$S$6=0,'Input Sheet'!I31,'Input Sheet'!I63)</f>
        <v>32027</v>
      </c>
      <c r="O39" s="121">
        <f>IF('Input Sheet'!$S$6=0,'Input Sheet'!J31,'Input Sheet'!J63)</f>
        <v>8.5777033813190489</v>
      </c>
      <c r="P39" s="121">
        <f>IF('Input Sheet'!$S$6=0,'Input Sheet'!K31,'Input Sheet'!K63)</f>
        <v>7.8246479532894124</v>
      </c>
      <c r="Q39" s="121">
        <f>IF('Input Sheet'!$S$6=0,'Input Sheet'!L31,'Input Sheet'!L63)</f>
        <v>51.902833534013006</v>
      </c>
      <c r="R39" s="62">
        <f>IF('Input Sheet'!$S$6=0,'Input Sheet'!M31,'Input Sheet'!M63)</f>
        <v>259.7837390680628</v>
      </c>
      <c r="S39" s="31"/>
      <c r="T39" s="31"/>
      <c r="U39" s="31"/>
      <c r="V39" s="22"/>
      <c r="W39" s="66"/>
      <c r="Z39" s="114">
        <f t="shared" si="2"/>
        <v>100</v>
      </c>
      <c r="AA39" s="114">
        <f t="shared" si="2"/>
        <v>100</v>
      </c>
      <c r="AB39" s="114">
        <f t="shared" si="2"/>
        <v>100</v>
      </c>
      <c r="AC39" s="114">
        <f t="shared" si="2"/>
        <v>100</v>
      </c>
      <c r="AD39" s="114">
        <f t="shared" si="2"/>
        <v>259.7837390680628</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908</v>
      </c>
      <c r="M40" s="121">
        <f>IF('Input Sheet'!$S$6=0,'Input Sheet'!H32,'Input Sheet'!H64)</f>
        <v>8.073981860216966</v>
      </c>
      <c r="N40" s="120">
        <f>IF('Input Sheet'!$S$6=0,'Input Sheet'!I32,'Input Sheet'!I64)</f>
        <v>12434</v>
      </c>
      <c r="O40" s="121">
        <f>IF('Input Sheet'!$S$6=0,'Input Sheet'!J32,'Input Sheet'!J64)</f>
        <v>3.3301640441914961</v>
      </c>
      <c r="P40" s="121">
        <f>IF('Input Sheet'!$S$6=0,'Input Sheet'!K32,'Input Sheet'!K64)</f>
        <v>7.3025575036191084</v>
      </c>
      <c r="Q40" s="121">
        <f>IF('Input Sheet'!$S$6=0,'Input Sheet'!L32,'Input Sheet'!L64)</f>
        <v>28.038110105326012</v>
      </c>
      <c r="R40" s="62">
        <f>IF('Input Sheet'!$S$6=0,'Input Sheet'!M32,'Input Sheet'!M64)</f>
        <v>242.44997402754623</v>
      </c>
      <c r="S40" s="31"/>
      <c r="T40" s="31"/>
      <c r="U40" s="31"/>
      <c r="V40" s="22"/>
      <c r="W40" s="66"/>
      <c r="Z40" s="114">
        <f t="shared" si="2"/>
        <v>100</v>
      </c>
      <c r="AA40" s="114">
        <f t="shared" si="2"/>
        <v>100</v>
      </c>
      <c r="AB40" s="114">
        <f t="shared" si="2"/>
        <v>100</v>
      </c>
      <c r="AC40" s="114">
        <f t="shared" si="2"/>
        <v>100</v>
      </c>
      <c r="AD40" s="114">
        <f t="shared" si="2"/>
        <v>242.44997402754623</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83</v>
      </c>
      <c r="M41" s="121">
        <f>IF('Input Sheet'!$S$6=0,'Input Sheet'!H33,'Input Sheet'!H65)</f>
        <v>0.73804019206829097</v>
      </c>
      <c r="N41" s="120">
        <f>IF('Input Sheet'!$S$6=0,'Input Sheet'!I33,'Input Sheet'!I65)</f>
        <v>1890</v>
      </c>
      <c r="O41" s="121">
        <f>IF('Input Sheet'!$S$6=0,'Input Sheet'!J33,'Input Sheet'!J65)</f>
        <v>0.50619350518915307</v>
      </c>
      <c r="P41" s="121">
        <f>IF('Input Sheet'!$S$6=0,'Input Sheet'!K33,'Input Sheet'!K65)</f>
        <v>4.3915343915343916</v>
      </c>
      <c r="Q41" s="121">
        <f>IF('Input Sheet'!$S$6=0,'Input Sheet'!L33,'Input Sheet'!L65)</f>
        <v>3.4645244141675238</v>
      </c>
      <c r="R41" s="62">
        <f>IF('Input Sheet'!$S$6=0,'Input Sheet'!M33,'Input Sheet'!M65)</f>
        <v>145.80198767909954</v>
      </c>
      <c r="S41" s="31"/>
      <c r="T41" s="31"/>
      <c r="U41" s="31"/>
      <c r="V41" s="22"/>
      <c r="W41" s="66"/>
      <c r="Z41" s="114">
        <f t="shared" si="2"/>
        <v>100</v>
      </c>
      <c r="AA41" s="114">
        <f t="shared" si="2"/>
        <v>100</v>
      </c>
      <c r="AB41" s="114">
        <f t="shared" si="2"/>
        <v>100</v>
      </c>
      <c r="AC41" s="114">
        <f t="shared" si="2"/>
        <v>100</v>
      </c>
      <c r="AD41" s="114">
        <f t="shared" si="2"/>
        <v>100</v>
      </c>
      <c r="AE41" s="114">
        <f t="shared" si="2"/>
        <v>145.80198767909954</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-4.6418507558285338</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116</v>
      </c>
      <c r="M43" s="121">
        <f>IF('Input Sheet'!$S$6=0,'Input Sheet'!H35,'Input Sheet'!H67)</f>
        <v>1.0314778587942379</v>
      </c>
      <c r="N43" s="120">
        <f>IF('Input Sheet'!$S$6=0,'Input Sheet'!I35,'Input Sheet'!I67)</f>
        <v>3052</v>
      </c>
      <c r="O43" s="121">
        <f>IF('Input Sheet'!$S$6=0,'Input Sheet'!J35,'Input Sheet'!J67)</f>
        <v>0.81740877134248413</v>
      </c>
      <c r="P43" s="121">
        <f>IF('Input Sheet'!$S$6=0,'Input Sheet'!K35,'Input Sheet'!K67)</f>
        <v>3.800786369593709</v>
      </c>
      <c r="Q43" s="121">
        <f>IF('Input Sheet'!$S$6=0,'Input Sheet'!L35,'Input Sheet'!L67)</f>
        <v>2.5212483399567205</v>
      </c>
      <c r="R43" s="62">
        <f>IF('Input Sheet'!$S$6=0,'Input Sheet'!M35,'Input Sheet'!M67)</f>
        <v>126.18874361969155</v>
      </c>
      <c r="S43" s="31"/>
      <c r="T43" s="31"/>
      <c r="U43" s="31"/>
      <c r="V43" s="22"/>
      <c r="W43" s="66"/>
      <c r="Z43" s="114">
        <f t="shared" si="2"/>
        <v>100</v>
      </c>
      <c r="AA43" s="114">
        <f t="shared" si="2"/>
        <v>100</v>
      </c>
      <c r="AB43" s="114">
        <f t="shared" si="2"/>
        <v>100</v>
      </c>
      <c r="AC43" s="114">
        <f t="shared" si="2"/>
        <v>100</v>
      </c>
      <c r="AD43" s="114">
        <f t="shared" si="2"/>
        <v>100</v>
      </c>
      <c r="AE43" s="114">
        <f t="shared" si="2"/>
        <v>126.18874361969155</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43D09251-E2AC-48C5-AC67-35FA89D6B5C6}"/>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51A5258E-137E-4098-8F24-55EF87557B3D}">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B15D1CA5-CFA8-4E87-8A52-7F386DB876D8}">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2A5CFD79-B9CC-4471-A982-D3ACB8B3DE10}">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C78C1914-6809-4E88-85C0-72F44823F9EA}">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EEB5CC00-D31B-40B3-AE4D-00204EA37F0A}">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DF701-0196-46C4-B8FC-3AB019678711}">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Christleton &amp; Huntington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0</v>
      </c>
      <c r="S17" s="158">
        <f>IF('Input Sheet'!U8&gt;20,20,'Input Sheet'!U8)</f>
        <v>0</v>
      </c>
      <c r="T17" s="159">
        <f>'Input Sheet'!Z8</f>
        <v>0</v>
      </c>
      <c r="U17" s="22"/>
      <c r="V17" s="65"/>
      <c r="W17" s="150" t="str">
        <f>LEFT('Input Sheet'!S8,3)</f>
        <v>1.1</v>
      </c>
      <c r="X17" s="150">
        <f>IF(T17&gt;300,300,T17)</f>
        <v>0</v>
      </c>
      <c r="Y17" s="150">
        <f>IF(S17&gt;20,20,S17)</f>
        <v>0</v>
      </c>
      <c r="Z17" s="160">
        <f>IF('Input Sheet'!Y8&gt;20,20,'Input Sheet'!Y8)</f>
        <v>-12.343617198949596</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26</v>
      </c>
      <c r="S18" s="158">
        <f>IF('Input Sheet'!U9&gt;20,20,'Input Sheet'!U9)</f>
        <v>0.23119331317801886</v>
      </c>
      <c r="T18" s="159">
        <f>'Input Sheet'!Z9</f>
        <v>4.9287314895422405</v>
      </c>
      <c r="U18" s="22"/>
      <c r="V18" s="66"/>
      <c r="W18" s="150" t="str">
        <f>LEFT('Input Sheet'!S9,3)</f>
        <v>1.2</v>
      </c>
      <c r="X18" s="150">
        <f t="shared" ref="X18:X41" si="1">IF(T18&gt;300,300,T18)</f>
        <v>4.9287314895422405</v>
      </c>
      <c r="Y18" s="150">
        <f t="shared" ref="Y18:Y41" si="2">IF(S18&gt;20,20,S18)</f>
        <v>0.23119331317801886</v>
      </c>
      <c r="Z18" s="160">
        <f>IF('Input Sheet'!Y9&gt;20,20,'Input Sheet'!Y9)</f>
        <v>-22.366642874945953</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0</v>
      </c>
      <c r="S19" s="158">
        <f>IF('Input Sheet'!U10&gt;20,20,'Input Sheet'!U10)</f>
        <v>0</v>
      </c>
      <c r="T19" s="159">
        <f>'Input Sheet'!Z10</f>
        <v>0</v>
      </c>
      <c r="U19" s="22"/>
      <c r="V19" s="66"/>
      <c r="W19" s="150" t="str">
        <f>LEFT('Input Sheet'!S10,3)</f>
        <v>1.3</v>
      </c>
      <c r="X19" s="150">
        <f t="shared" si="1"/>
        <v>0</v>
      </c>
      <c r="Y19" s="150">
        <f t="shared" si="2"/>
        <v>0</v>
      </c>
      <c r="Z19" s="160">
        <f>IF('Input Sheet'!Y10&gt;20,20,'Input Sheet'!Y10)</f>
        <v>-12.03797540345445</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23</v>
      </c>
      <c r="S20" s="158">
        <f>IF('Input Sheet'!U11&gt;20,20,'Input Sheet'!U11)</f>
        <v>0.20451716165747821</v>
      </c>
      <c r="T20" s="159">
        <f>'Input Sheet'!Z11</f>
        <v>24.498426446538634</v>
      </c>
      <c r="U20" s="22"/>
      <c r="V20" s="66"/>
      <c r="W20" s="150" t="str">
        <f>LEFT('Input Sheet'!S11,3)</f>
        <v>1.4</v>
      </c>
      <c r="X20" s="150">
        <f t="shared" si="1"/>
        <v>24.498426446538634</v>
      </c>
      <c r="Y20" s="150">
        <f t="shared" si="2"/>
        <v>0.20451716165747821</v>
      </c>
      <c r="Z20" s="160">
        <f>IF('Input Sheet'!Y11&gt;20,20,'Input Sheet'!Y11)</f>
        <v>-7.3463432812396015</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73</v>
      </c>
      <c r="S21" s="158">
        <f>IF('Input Sheet'!U12&gt;20,20,'Input Sheet'!U12)</f>
        <v>0.64911968699982214</v>
      </c>
      <c r="T21" s="159">
        <f>'Input Sheet'!Z12</f>
        <v>56.534887598217544</v>
      </c>
      <c r="U21" s="22"/>
      <c r="V21" s="66"/>
      <c r="W21" s="150" t="str">
        <f>LEFT('Input Sheet'!S12,3)</f>
        <v>1.5</v>
      </c>
      <c r="X21" s="150">
        <f t="shared" si="1"/>
        <v>56.534887598217544</v>
      </c>
      <c r="Y21" s="150">
        <f t="shared" si="2"/>
        <v>0.64911968699982214</v>
      </c>
      <c r="Z21" s="160">
        <f>IF('Input Sheet'!Y12&gt;20,20,'Input Sheet'!Y12)</f>
        <v>-4.967657275342952</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0</v>
      </c>
      <c r="S22" s="158">
        <f>IF('Input Sheet'!U13&gt;20,20,'Input Sheet'!U13)</f>
        <v>0</v>
      </c>
      <c r="T22" s="159">
        <f>'Input Sheet'!Z13</f>
        <v>0</v>
      </c>
      <c r="U22" s="22"/>
      <c r="V22" s="66"/>
      <c r="W22" s="150" t="str">
        <f>LEFT('Input Sheet'!S13,3)</f>
        <v>2.6</v>
      </c>
      <c r="X22" s="150">
        <f>IF(T22&gt;300,300,T22)</f>
        <v>0</v>
      </c>
      <c r="Y22" s="150">
        <f t="shared" si="2"/>
        <v>0</v>
      </c>
      <c r="Z22" s="160">
        <f>IF('Input Sheet'!Y13&gt;20,20,'Input Sheet'!Y13)</f>
        <v>-16.726238737332729</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98</v>
      </c>
      <c r="S23" s="158">
        <f>IF('Input Sheet'!U14&gt;20,20,'Input Sheet'!U14)</f>
        <v>0.87142094967099415</v>
      </c>
      <c r="T23" s="159">
        <f>'Input Sheet'!Z14</f>
        <v>67.770630511020087</v>
      </c>
      <c r="U23" s="22"/>
      <c r="V23" s="66"/>
      <c r="W23" s="150" t="str">
        <f>LEFT('Input Sheet'!S14,3)</f>
        <v>2.7</v>
      </c>
      <c r="X23" s="150">
        <f t="shared" si="1"/>
        <v>67.770630511020087</v>
      </c>
      <c r="Y23" s="150">
        <f t="shared" si="2"/>
        <v>0.87142094967099415</v>
      </c>
      <c r="Z23" s="160">
        <f>IF('Input Sheet'!Y14&gt;20,20,'Input Sheet'!Y14)</f>
        <v>-3.9008060185183351</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0</v>
      </c>
      <c r="S24" s="158">
        <f>IF('Input Sheet'!U15&gt;20,20,'Input Sheet'!U15)</f>
        <v>0</v>
      </c>
      <c r="T24" s="159">
        <f>'Input Sheet'!Z15</f>
        <v>0</v>
      </c>
      <c r="U24" s="22"/>
      <c r="V24" s="66"/>
      <c r="W24" s="150" t="str">
        <f>LEFT('Input Sheet'!S15,3)</f>
        <v>2.8</v>
      </c>
      <c r="X24" s="150">
        <f t="shared" si="1"/>
        <v>0</v>
      </c>
      <c r="Y24" s="150">
        <f t="shared" si="2"/>
        <v>0</v>
      </c>
      <c r="Z24" s="160">
        <f>IF('Input Sheet'!Y15&gt;20,20,'Input Sheet'!Y15)</f>
        <v>-17.619351187854367</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0</v>
      </c>
      <c r="S25" s="158">
        <f>IF('Input Sheet'!U16&gt;20,20,'Input Sheet'!U16)</f>
        <v>0</v>
      </c>
      <c r="T25" s="159">
        <f>'Input Sheet'!Z16</f>
        <v>0</v>
      </c>
      <c r="U25" s="22"/>
      <c r="V25" s="66"/>
      <c r="W25" s="150" t="str">
        <f>LEFT('Input Sheet'!S16,3)</f>
        <v>2.9</v>
      </c>
      <c r="X25" s="150">
        <f t="shared" si="1"/>
        <v>0</v>
      </c>
      <c r="Y25" s="150">
        <f t="shared" si="2"/>
        <v>0</v>
      </c>
      <c r="Z25" s="160">
        <f>IF('Input Sheet'!Y16&gt;20,20,'Input Sheet'!Y16)</f>
        <v>-25.423443775790716</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0</v>
      </c>
      <c r="S26" s="158">
        <f>IF('Input Sheet'!U17&gt;20,20,'Input Sheet'!U17)</f>
        <v>0</v>
      </c>
      <c r="T26" s="159">
        <f>'Input Sheet'!Z17</f>
        <v>0</v>
      </c>
      <c r="U26" s="22"/>
      <c r="V26" s="66"/>
      <c r="W26" s="150" t="str">
        <f>LEFT('Input Sheet'!S17,4)</f>
        <v>3.10</v>
      </c>
      <c r="X26" s="150">
        <f t="shared" si="1"/>
        <v>0</v>
      </c>
      <c r="Y26" s="150">
        <f t="shared" si="2"/>
        <v>0</v>
      </c>
      <c r="Z26" s="160">
        <f>IF('Input Sheet'!Y17&gt;20,20,'Input Sheet'!Y17)</f>
        <v>-16.71867133578742</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14</v>
      </c>
      <c r="S27" s="158">
        <f>IF('Input Sheet'!U18&gt;20,20,'Input Sheet'!U18)</f>
        <v>0.12448870709585631</v>
      </c>
      <c r="T27" s="159">
        <f>'Input Sheet'!Z18</f>
        <v>3.6770011084499137</v>
      </c>
      <c r="U27" s="22"/>
      <c r="V27" s="66"/>
      <c r="W27" s="150" t="str">
        <f>LEFT('Input Sheet'!S18,4)</f>
        <v>3.11</v>
      </c>
      <c r="X27" s="150">
        <f t="shared" si="1"/>
        <v>3.6770011084499137</v>
      </c>
      <c r="Y27" s="150">
        <f t="shared" si="2"/>
        <v>0.12448870709585631</v>
      </c>
      <c r="Z27" s="160">
        <f>IF('Input Sheet'!Y18&gt;20,20,'Input Sheet'!Y18)</f>
        <v>-19.121687299834157</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0</v>
      </c>
      <c r="S28" s="158">
        <f>IF('Input Sheet'!U19&gt;20,20,'Input Sheet'!U19)</f>
        <v>0</v>
      </c>
      <c r="T28" s="159">
        <f>'Input Sheet'!Z19</f>
        <v>0</v>
      </c>
      <c r="U28" s="22"/>
      <c r="V28" s="66"/>
      <c r="W28" s="150" t="str">
        <f>LEFT('Input Sheet'!S19,4)</f>
        <v>3.12</v>
      </c>
      <c r="X28" s="150">
        <f t="shared" si="1"/>
        <v>0</v>
      </c>
      <c r="Y28" s="150">
        <f t="shared" si="2"/>
        <v>0</v>
      </c>
      <c r="Z28" s="160">
        <f>IF('Input Sheet'!Y19&gt;20,20,'Input Sheet'!Y19)</f>
        <v>-17.009685081015299</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83</v>
      </c>
      <c r="S29" s="158">
        <f>IF('Input Sheet'!U20&gt;20,20,'Input Sheet'!U20)</f>
        <v>0.73804019206829097</v>
      </c>
      <c r="T29" s="159">
        <f>'Input Sheet'!Z20</f>
        <v>26.995078047952404</v>
      </c>
      <c r="U29" s="22"/>
      <c r="V29" s="66"/>
      <c r="W29" s="150" t="str">
        <f>LEFT('Input Sheet'!S20,4)</f>
        <v>3.13</v>
      </c>
      <c r="X29" s="150">
        <f t="shared" si="1"/>
        <v>26.995078047952404</v>
      </c>
      <c r="Y29" s="150">
        <f t="shared" si="2"/>
        <v>0.73804019206829097</v>
      </c>
      <c r="Z29" s="160">
        <f>IF('Input Sheet'!Y20&gt;20,20,'Input Sheet'!Y20)</f>
        <v>-12.979809604983132</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27</v>
      </c>
      <c r="S30" s="158">
        <f>IF('Input Sheet'!U21&gt;20,20,'Input Sheet'!U21)</f>
        <v>0.24008536368486572</v>
      </c>
      <c r="T30" s="159">
        <f>'Input Sheet'!Z21</f>
        <v>6.8701619149169781</v>
      </c>
      <c r="U30" s="22"/>
      <c r="V30" s="66"/>
      <c r="W30" s="150" t="str">
        <f>LEFT('Input Sheet'!S21,4)</f>
        <v>3.14</v>
      </c>
      <c r="X30" s="150">
        <f t="shared" si="1"/>
        <v>6.8701619149169781</v>
      </c>
      <c r="Y30" s="150">
        <f t="shared" si="2"/>
        <v>0.24008536368486572</v>
      </c>
      <c r="Z30" s="160">
        <f>IF('Input Sheet'!Y21&gt;20,20,'Input Sheet'!Y21)</f>
        <v>-18.793664019451249</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44</v>
      </c>
      <c r="S31" s="158">
        <f>IF('Input Sheet'!U22&gt;20,20,'Input Sheet'!U22)</f>
        <v>0.39125022230126266</v>
      </c>
      <c r="T31" s="159">
        <f>'Input Sheet'!Z22</f>
        <v>7.1986917533993973</v>
      </c>
      <c r="U31" s="22"/>
      <c r="V31" s="66"/>
      <c r="W31" s="150" t="str">
        <f>LEFT('Input Sheet'!S22,4)</f>
        <v>4.15</v>
      </c>
      <c r="X31" s="150">
        <f t="shared" si="1"/>
        <v>7.1986917533993973</v>
      </c>
      <c r="Y31" s="150">
        <f t="shared" si="2"/>
        <v>0.39125022230126266</v>
      </c>
      <c r="Z31" s="160">
        <f>IF('Input Sheet'!Y22&gt;20,20,'Input Sheet'!Y22)</f>
        <v>-23.593288425272736</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150</v>
      </c>
      <c r="S32" s="158">
        <f>IF('Input Sheet'!U23&gt;20,20,'Input Sheet'!U23)</f>
        <v>1.3338075760270318</v>
      </c>
      <c r="T32" s="159">
        <f>'Input Sheet'!Z23</f>
        <v>34.239285231976147</v>
      </c>
      <c r="U32" s="22"/>
      <c r="V32" s="66"/>
      <c r="W32" s="150" t="str">
        <f>LEFT('Input Sheet'!S23,4)</f>
        <v>4.16</v>
      </c>
      <c r="X32" s="150">
        <f t="shared" si="1"/>
        <v>34.239285231976147</v>
      </c>
      <c r="Y32" s="150">
        <f t="shared" si="2"/>
        <v>1.3338075760270318</v>
      </c>
      <c r="Z32" s="160">
        <f>IF('Input Sheet'!Y23&gt;20,20,'Input Sheet'!Y23)</f>
        <v>-14.04035390345973</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1087</v>
      </c>
      <c r="S33" s="158">
        <f>IF('Input Sheet'!U24&gt;20,20,'Input Sheet'!U24)</f>
        <v>9.6656589009425566</v>
      </c>
      <c r="T33" s="159">
        <f>'Input Sheet'!Z24</f>
        <v>151.74348871628587</v>
      </c>
      <c r="U33" s="22"/>
      <c r="V33" s="66"/>
      <c r="W33" s="150" t="str">
        <f>LEFT('Input Sheet'!S24,4)</f>
        <v>4.17</v>
      </c>
      <c r="X33" s="150">
        <f t="shared" si="1"/>
        <v>151.74348871628587</v>
      </c>
      <c r="Y33" s="150">
        <f t="shared" si="2"/>
        <v>9.6656589009425566</v>
      </c>
      <c r="Z33" s="160">
        <f>IF('Input Sheet'!Y24&gt;20,20,'Input Sheet'!Y24)</f>
        <v>14.312230486753275</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964</v>
      </c>
      <c r="S34" s="158">
        <f>IF('Input Sheet'!U25&gt;20,20,'Input Sheet'!U25)</f>
        <v>8.5719366886003918</v>
      </c>
      <c r="T34" s="159">
        <f>'Input Sheet'!Z25</f>
        <v>125.10443892843573</v>
      </c>
      <c r="U34" s="22"/>
      <c r="V34" s="66"/>
      <c r="W34" s="150" t="str">
        <f>LEFT('Input Sheet'!S25,4)</f>
        <v>4.18</v>
      </c>
      <c r="X34" s="150">
        <f t="shared" si="1"/>
        <v>125.10443892843573</v>
      </c>
      <c r="Y34" s="150">
        <f t="shared" si="2"/>
        <v>8.5719366886003918</v>
      </c>
      <c r="Z34" s="160">
        <f>IF('Input Sheet'!Y25&gt;20,20,'Input Sheet'!Y25)</f>
        <v>7.22047054278526</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511</v>
      </c>
      <c r="S35" s="158">
        <f>IF('Input Sheet'!U26&gt;20,20,'Input Sheet'!U26)</f>
        <v>4.543837808998755</v>
      </c>
      <c r="T35" s="159">
        <f>'Input Sheet'!Z26</f>
        <v>70.633891583117958</v>
      </c>
      <c r="U35" s="22"/>
      <c r="V35" s="66"/>
      <c r="W35" s="150" t="str">
        <f>LEFT('Input Sheet'!S26,4)</f>
        <v>4.19</v>
      </c>
      <c r="X35" s="150">
        <f t="shared" si="1"/>
        <v>70.633891583117958</v>
      </c>
      <c r="Y35" s="150">
        <f t="shared" si="2"/>
        <v>4.543837808998755</v>
      </c>
      <c r="Z35" s="160">
        <f>IF('Input Sheet'!Y26&gt;20,20,'Input Sheet'!Y26)</f>
        <v>-8.1656130395529853</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658</v>
      </c>
      <c r="S36" s="158">
        <f>IF('Input Sheet'!U27&gt;20,20,'Input Sheet'!U27)</f>
        <v>5.8509692335052463</v>
      </c>
      <c r="T36" s="159">
        <f>'Input Sheet'!Z27</f>
        <v>139.56466093145221</v>
      </c>
      <c r="U36" s="22"/>
      <c r="V36" s="66"/>
      <c r="W36" s="150" t="str">
        <f>LEFT('Input Sheet'!S27,4)</f>
        <v>5.20</v>
      </c>
      <c r="X36" s="150">
        <f t="shared" si="1"/>
        <v>139.56466093145221</v>
      </c>
      <c r="Y36" s="150">
        <f t="shared" si="2"/>
        <v>5.8509692335052463</v>
      </c>
      <c r="Z36" s="160">
        <f>IF('Input Sheet'!Y27&gt;20,20,'Input Sheet'!Y27)</f>
        <v>8.7767242808469668</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1741</v>
      </c>
      <c r="S37" s="158">
        <f>IF('Input Sheet'!U28&gt;20,20,'Input Sheet'!U28)</f>
        <v>15.481059932420415</v>
      </c>
      <c r="T37" s="159">
        <f>'Input Sheet'!Z28</f>
        <v>278.31098041636449</v>
      </c>
      <c r="U37" s="22"/>
      <c r="V37" s="66"/>
      <c r="W37" s="150" t="str">
        <f>LEFT('Input Sheet'!S28,4)</f>
        <v>5.21</v>
      </c>
      <c r="X37" s="150">
        <f t="shared" si="1"/>
        <v>278.31098041636449</v>
      </c>
      <c r="Y37" s="150">
        <f t="shared" si="2"/>
        <v>15.481059932420415</v>
      </c>
      <c r="Z37" s="160">
        <f>IF('Input Sheet'!Y28&gt;20,20,'Input Sheet'!Y28)</f>
        <v>20</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870</v>
      </c>
      <c r="S38" s="158">
        <f>IF('Input Sheet'!U29&gt;20,20,'Input Sheet'!U29)</f>
        <v>7.7360839409567852</v>
      </c>
      <c r="T38" s="159">
        <f>'Input Sheet'!Z29</f>
        <v>129.14514626910221</v>
      </c>
      <c r="U38" s="22"/>
      <c r="V38" s="66"/>
      <c r="W38" s="150" t="str">
        <f>LEFT('Input Sheet'!S29,4)</f>
        <v>5.22</v>
      </c>
      <c r="X38" s="150">
        <f t="shared" si="1"/>
        <v>129.14514626910221</v>
      </c>
      <c r="Y38" s="150">
        <f t="shared" si="2"/>
        <v>7.7360839409567852</v>
      </c>
      <c r="Z38" s="160">
        <f>IF('Input Sheet'!Y29&gt;20,20,'Input Sheet'!Y29)</f>
        <v>7.8018988066007084</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1264</v>
      </c>
      <c r="S39" s="158">
        <f>IF('Input Sheet'!U30&gt;20,20,'Input Sheet'!U30)</f>
        <v>11.239551840654455</v>
      </c>
      <c r="T39" s="159">
        <f>'Input Sheet'!Z30</f>
        <v>181.79551501058555</v>
      </c>
      <c r="U39" s="22"/>
      <c r="V39" s="66"/>
      <c r="W39" s="150" t="str">
        <f>LEFT('Input Sheet'!S30,4)</f>
        <v>5.23</v>
      </c>
      <c r="X39" s="150">
        <f t="shared" si="1"/>
        <v>181.79551501058555</v>
      </c>
      <c r="Y39" s="150">
        <f t="shared" si="2"/>
        <v>11.239551840654455</v>
      </c>
      <c r="Z39" s="160">
        <f>IF('Input Sheet'!Y30&gt;20,20,'Input Sheet'!Y30)</f>
        <v>20</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2506</v>
      </c>
      <c r="S40" s="158">
        <f>IF('Input Sheet'!U31&gt;20,20,'Input Sheet'!U31)</f>
        <v>20</v>
      </c>
      <c r="T40" s="159">
        <f>'Input Sheet'!Z31</f>
        <v>259.7837390680628</v>
      </c>
      <c r="U40" s="22"/>
      <c r="V40" s="66"/>
      <c r="W40" s="150" t="str">
        <f>LEFT('Input Sheet'!S31,4)</f>
        <v>5.24</v>
      </c>
      <c r="X40" s="150">
        <f t="shared" si="1"/>
        <v>259.7837390680628</v>
      </c>
      <c r="Y40" s="150">
        <f t="shared" si="2"/>
        <v>20</v>
      </c>
      <c r="Z40" s="170">
        <f>IF('Input Sheet'!Y31&gt;20,20,'Input Sheet'!Y31)</f>
        <v>20</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908</v>
      </c>
      <c r="S41" s="158">
        <f>IF('Input Sheet'!U32&gt;20,20,'Input Sheet'!U32)</f>
        <v>8.073981860216966</v>
      </c>
      <c r="T41" s="159">
        <f>'Input Sheet'!Z32</f>
        <v>242.44997402754623</v>
      </c>
      <c r="U41" s="22"/>
      <c r="V41" s="66"/>
      <c r="W41" s="150" t="str">
        <f>LEFT('Input Sheet'!S32,4)</f>
        <v>5.25</v>
      </c>
      <c r="X41" s="150">
        <f t="shared" si="1"/>
        <v>242.44997402754623</v>
      </c>
      <c r="Y41" s="150">
        <f t="shared" si="2"/>
        <v>8.073981860216966</v>
      </c>
      <c r="Z41" s="170">
        <f>IF('Input Sheet'!Y32&gt;20,20,'Input Sheet'!Y32)</f>
        <v>20</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983F3E9E-6936-47A7-8D93-282E39E65E8F}"/>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A882F-38CD-4435-8728-556858DA1F01}">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Christleton &amp; Huntington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4.6574418582784993E-2</v>
      </c>
      <c r="K20" s="212"/>
      <c r="L20" s="213">
        <f>IF('Wellbeing Acorn Knowledge Group'!$AX$3=0,'Wellbeing Acorn Knowledge Group'!AZ6,'Wellbeing Acorn Knowledge Group'!AZ36)</f>
        <v>93.767007072818544</v>
      </c>
      <c r="M20" s="213"/>
      <c r="N20" s="214"/>
      <c r="O20" s="214"/>
      <c r="P20" s="214"/>
      <c r="Q20" s="214"/>
      <c r="R20" s="78"/>
      <c r="S20" s="78"/>
      <c r="T20" s="78"/>
      <c r="U20" s="72"/>
      <c r="V20" s="72"/>
      <c r="W20" s="187"/>
      <c r="X20" s="66"/>
      <c r="Y20" s="84"/>
      <c r="Z20" s="1">
        <f>IF(L20="",100,L20)</f>
        <v>93.767007072818544</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0.14683905195207186</v>
      </c>
      <c r="K21" s="212"/>
      <c r="L21" s="213">
        <f>IF('Wellbeing Acorn Knowledge Group'!$AX$3=0,'Wellbeing Acorn Knowledge Group'!AZ7,'Wellbeing Acorn Knowledge Group'!AZ37)</f>
        <v>97.70904105172113</v>
      </c>
      <c r="M21" s="213"/>
      <c r="N21" s="214"/>
      <c r="O21" s="214"/>
      <c r="P21" s="214"/>
      <c r="Q21" s="214"/>
      <c r="R21" s="78"/>
      <c r="S21" s="78"/>
      <c r="T21" s="78"/>
      <c r="U21" s="72"/>
      <c r="V21" s="72"/>
      <c r="W21" s="187"/>
      <c r="X21" s="66"/>
      <c r="Y21" s="84"/>
      <c r="Z21" s="1">
        <f>IF(L21="",100,L21)</f>
        <v>97.70904105172113</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7.4567837665392142E-2</v>
      </c>
      <c r="K22" s="212"/>
      <c r="L22" s="213">
        <f>IF('Wellbeing Acorn Knowledge Group'!$AX$3=0,'Wellbeing Acorn Knowledge Group'!AZ8,'Wellbeing Acorn Knowledge Group'!AZ38)</f>
        <v>90.928791463727762</v>
      </c>
      <c r="M22" s="213"/>
      <c r="N22" s="214"/>
      <c r="O22" s="214"/>
      <c r="P22" s="214"/>
      <c r="Q22" s="214"/>
      <c r="R22" s="78"/>
      <c r="S22" s="78"/>
      <c r="T22" s="78"/>
      <c r="U22" s="72"/>
      <c r="V22" s="72"/>
      <c r="W22" s="187"/>
      <c r="X22" s="66"/>
      <c r="Y22" s="84"/>
      <c r="Z22" s="1">
        <f>IF(L22="",100,L22)</f>
        <v>90.928791463727762</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0.12073774531219988</v>
      </c>
      <c r="K23" s="212"/>
      <c r="L23" s="213">
        <f>IF('Wellbeing Acorn Knowledge Group'!$AX$3=0,'Wellbeing Acorn Knowledge Group'!AZ9,'Wellbeing Acorn Knowledge Group'!AZ39)</f>
        <v>91.084495743391955</v>
      </c>
      <c r="M23" s="213"/>
      <c r="N23" s="214"/>
      <c r="O23" s="214"/>
      <c r="P23" s="214"/>
      <c r="Q23" s="214"/>
      <c r="R23" s="78"/>
      <c r="S23" s="78"/>
      <c r="T23" s="78"/>
      <c r="U23" s="72"/>
      <c r="V23" s="72"/>
      <c r="W23" s="187"/>
      <c r="X23" s="66"/>
      <c r="Y23" s="84"/>
      <c r="Z23" s="1">
        <f t="shared" ref="Z23:Z65" si="1">IF(L23="",100,L23)</f>
        <v>91.084495743391955</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0.19459658035719368</v>
      </c>
      <c r="K24" s="212"/>
      <c r="L24" s="213">
        <f>IF('Wellbeing Acorn Knowledge Group'!$AX$3=0,'Wellbeing Acorn Knowledge Group'!AZ10,'Wellbeing Acorn Knowledge Group'!AZ40)</f>
        <v>99.906139673525345</v>
      </c>
      <c r="M24" s="213"/>
      <c r="N24" s="214"/>
      <c r="O24" s="214"/>
      <c r="P24" s="214"/>
      <c r="Q24" s="214"/>
      <c r="R24" s="78"/>
      <c r="S24" s="78"/>
      <c r="T24" s="78"/>
      <c r="U24" s="72"/>
      <c r="V24" s="72"/>
      <c r="W24" s="187"/>
      <c r="X24" s="66"/>
      <c r="Y24" s="84"/>
      <c r="Z24" s="1">
        <f t="shared" si="1"/>
        <v>99.906139673525345</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0.20480659195900763</v>
      </c>
      <c r="K25" s="212"/>
      <c r="L25" s="213">
        <f>IF('Wellbeing Acorn Knowledge Group'!$AX$3=0,'Wellbeing Acorn Knowledge Group'!AZ11,'Wellbeing Acorn Knowledge Group'!AZ41)</f>
        <v>105.63063492535632</v>
      </c>
      <c r="M25" s="213"/>
      <c r="N25" s="214"/>
      <c r="O25" s="214"/>
      <c r="P25" s="214"/>
      <c r="Q25" s="214"/>
      <c r="R25" s="78"/>
      <c r="S25" s="78"/>
      <c r="T25" s="78"/>
      <c r="U25" s="72"/>
      <c r="V25" s="72"/>
      <c r="W25" s="187"/>
      <c r="X25" s="66"/>
      <c r="Y25" s="84"/>
      <c r="Z25" s="1">
        <f t="shared" si="1"/>
        <v>105.63063492535632</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0.10677715833691978</v>
      </c>
      <c r="K26" s="212"/>
      <c r="L26" s="213">
        <f>IF('Wellbeing Acorn Knowledge Group'!$AX$3=0,'Wellbeing Acorn Knowledge Group'!AZ12,'Wellbeing Acorn Knowledge Group'!AZ42)</f>
        <v>107.35919597665797</v>
      </c>
      <c r="M26" s="213"/>
      <c r="N26" s="214"/>
      <c r="O26" s="214"/>
      <c r="P26" s="214"/>
      <c r="Q26" s="214"/>
      <c r="R26" s="78"/>
      <c r="S26" s="78"/>
      <c r="T26" s="78"/>
      <c r="U26" s="72"/>
      <c r="V26" s="72"/>
      <c r="W26" s="187"/>
      <c r="X26" s="66"/>
      <c r="Y26" s="84"/>
      <c r="Z26" s="1">
        <f t="shared" si="1"/>
        <v>107.35919597665797</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0.10510061583460786</v>
      </c>
      <c r="K27" s="212"/>
      <c r="L27" s="213">
        <f>IF('Wellbeing Acorn Knowledge Group'!$AX$3=0,'Wellbeing Acorn Knowledge Group'!AZ13,'Wellbeing Acorn Knowledge Group'!AZ43)</f>
        <v>107.9522583306353</v>
      </c>
      <c r="M27" s="213"/>
      <c r="N27" s="214"/>
      <c r="O27" s="214"/>
      <c r="P27" s="214"/>
      <c r="Q27" s="214"/>
      <c r="R27" s="78"/>
      <c r="S27" s="78"/>
      <c r="T27" s="78"/>
      <c r="U27" s="72"/>
      <c r="V27" s="72"/>
      <c r="W27" s="187"/>
      <c r="X27" s="66"/>
      <c r="Y27" s="84"/>
      <c r="Z27" s="1">
        <f t="shared" si="1"/>
        <v>107.9522583306353</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DBA96DCB-B237-4794-BC21-5724E6003065}">
      <formula1>List2</formula1>
    </dataValidation>
    <dataValidation type="list" allowBlank="1" showInputMessage="1" showErrorMessage="1" sqref="F13:M13" xr:uid="{5B0F624C-4BAC-4EF7-B7BB-0D49AB612F71}">
      <formula1>Feature_list</formula1>
    </dataValidation>
  </dataValidations>
  <hyperlinks>
    <hyperlink ref="J8:W8" r:id="rId1" tooltip="CACI Copyrights" display="http://www.caci.co.uk/copyrightnotices.pdf" xr:uid="{6CE05525-7CE5-4810-94FE-CF05F57CCDF5}"/>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EB887-B6FD-43ED-8BF7-658B54B4EBD5}">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26F5A812-E9C9-4566-B88D-0ABBC51120CF}"/>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37169-C935-42FE-AC6D-A6ECF96D2EF6}">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0</v>
      </c>
      <c r="D8" s="307">
        <v>4991</v>
      </c>
      <c r="F8" s="308" t="str">
        <f>IF($G$4=1,S8,IF($G$4=2,AC8,IF($G$4=3,AM8,"")))</f>
        <v>1.1 Elderly in poor health</v>
      </c>
      <c r="G8" s="309">
        <f t="shared" ref="G8:M36" si="0">IF($G$4=1,T8,IF($G$4=2,AD8,IF($G$4=3,AN8,"")))</f>
        <v>0</v>
      </c>
      <c r="H8" s="310">
        <f t="shared" si="0"/>
        <v>0</v>
      </c>
      <c r="I8" s="309">
        <f t="shared" si="0"/>
        <v>4991</v>
      </c>
      <c r="J8" s="310">
        <f t="shared" si="0"/>
        <v>1.3367258118513559</v>
      </c>
      <c r="K8" s="310">
        <f t="shared" si="0"/>
        <v>0</v>
      </c>
      <c r="L8" s="310">
        <f t="shared" si="0"/>
        <v>-12.343617198949596</v>
      </c>
      <c r="M8" s="309">
        <f t="shared" si="0"/>
        <v>0</v>
      </c>
      <c r="N8" s="311"/>
      <c r="O8" s="312" t="str">
        <f>LEFT(S8,1)</f>
        <v>1</v>
      </c>
      <c r="P8" s="312" t="str">
        <f>LEFT(S8,3)</f>
        <v>1.1</v>
      </c>
      <c r="Q8" s="312">
        <f>RANK(Z8,$Z$8:$Z$72,0)+COUNTIF($Z$8:Z8,Z8)-1</f>
        <v>21</v>
      </c>
      <c r="R8" s="312">
        <f>RANK(U8,$U$8:$U$72,0)+COUNTIF($U$8:U8,U8)-1</f>
        <v>21</v>
      </c>
      <c r="S8" s="293" t="s">
        <v>129</v>
      </c>
      <c r="T8" s="313">
        <f>C8</f>
        <v>0</v>
      </c>
      <c r="U8" s="314">
        <f>T8/SUM(PROFILE_RESULT_COUNT)*100</f>
        <v>0</v>
      </c>
      <c r="V8" s="313">
        <f>D8</f>
        <v>4991</v>
      </c>
      <c r="W8" s="314">
        <f t="shared" ref="W8:W35" si="1">V8/SUM(BASE_PROFILE_RESULT_COUNT)*100</f>
        <v>1.3367258118513559</v>
      </c>
      <c r="X8" s="310">
        <f>IF(V8&gt;0,(T8/V8)*100,0)</f>
        <v>0</v>
      </c>
      <c r="Y8" s="310">
        <f t="shared" ref="Y8:Y36" si="2">IF(AND((SQRT((W8*(100-W8))/SUM($T$8:$T$71)))&gt;0, SUM($T$8:$T$71)&gt;0),(U8-W8)/(SQRT((W8*(100-W8))/SUM($T$8:$T$71))),0)</f>
        <v>-12.343617198949596</v>
      </c>
      <c r="Z8" s="309">
        <f>IF(AND(W8&gt;0,X8&gt;0),(U8/W8)*100,0)</f>
        <v>0</v>
      </c>
      <c r="AA8" s="72"/>
      <c r="AB8" s="315">
        <v>1</v>
      </c>
      <c r="AC8" s="293" t="str">
        <f>VLOOKUP($AB$8,$Q$8:$Z$73,3,FALSE)</f>
        <v>5.21 Executive wellness</v>
      </c>
      <c r="AD8" s="309">
        <f>VLOOKUP($AB$8,$Q$8:$Z$72,4,FALSE)</f>
        <v>1741</v>
      </c>
      <c r="AE8" s="310">
        <f>VLOOKUP($AB$8,$Q$8:$Z$72,5,FALSE)</f>
        <v>15.481059932420415</v>
      </c>
      <c r="AF8" s="309">
        <f>VLOOKUP($AB$8,$Q$8:$Z$72,6,FALSE)</f>
        <v>20769</v>
      </c>
      <c r="AG8" s="310">
        <f>VLOOKUP($AB$8,$Q$8:$Z$72,7,FALSE)</f>
        <v>5.5625041848008028</v>
      </c>
      <c r="AH8" s="310">
        <f>VLOOKUP($AB$8,$Q$8:$Z$72,8,FALSE)</f>
        <v>8.3826857335451876</v>
      </c>
      <c r="AI8" s="310">
        <f>VLOOKUP($AB$8,$Q$8:$Z$72,9,FALSE)</f>
        <v>45.892326176763113</v>
      </c>
      <c r="AJ8" s="309">
        <f>VLOOKUP($AB$8,$Q$8:$Z$72,10,FALSE)</f>
        <v>278.31098041636449</v>
      </c>
      <c r="AK8" s="72"/>
      <c r="AL8" s="315">
        <v>1</v>
      </c>
      <c r="AM8" s="293" t="str">
        <f>VLOOKUP($AL$8,$R$8:$Z$72,2,FALSE)</f>
        <v>5.24 Comfortable maturity</v>
      </c>
      <c r="AN8" s="309">
        <f>VLOOKUP($AL$8,$R$8:$Z$72,3,FALSE)</f>
        <v>2506</v>
      </c>
      <c r="AO8" s="310">
        <f>VLOOKUP($AL$8,$R$8:$Z$72,4,FALSE)</f>
        <v>22.283478570158277</v>
      </c>
      <c r="AP8" s="309">
        <f>VLOOKUP($AL$8,$R$8:$Z$72,5,FALSE)</f>
        <v>32027</v>
      </c>
      <c r="AQ8" s="310">
        <f>VLOOKUP($AL$8,$R$8:$Z$72,6,FALSE)</f>
        <v>8.5777033813190489</v>
      </c>
      <c r="AR8" s="310">
        <f>VLOOKUP($AL$8,$R$8:$Z$72,7,FALSE)</f>
        <v>7.8246479532894124</v>
      </c>
      <c r="AS8" s="310">
        <f>VLOOKUP($AL$8,$R$8:$Z$72,8,FALSE)</f>
        <v>51.902833534013006</v>
      </c>
      <c r="AT8" s="309">
        <f>VLOOKUP($AL$8,$R$8:$Z$72,9,FALSE)</f>
        <v>259.7837390680628</v>
      </c>
      <c r="BK8" s="31"/>
      <c r="BM8" s="298"/>
      <c r="BN8" s="299"/>
      <c r="BP8" s="31"/>
      <c r="BQ8" s="31"/>
      <c r="BR8" s="31"/>
    </row>
    <row r="9" spans="2:70" ht="15" customHeight="1" x14ac:dyDescent="0.25">
      <c r="B9" s="306" t="s">
        <v>130</v>
      </c>
      <c r="C9" s="307">
        <v>26</v>
      </c>
      <c r="D9" s="307">
        <v>17514</v>
      </c>
      <c r="F9" s="308" t="str">
        <f t="shared" ref="F9:F36" si="3">IF($G$4=1,S9,IF($G$4=2,AC9,IF($G$4=3,AM9,"")))</f>
        <v>1.2 Unhealthy routines</v>
      </c>
      <c r="G9" s="309">
        <f t="shared" si="0"/>
        <v>26</v>
      </c>
      <c r="H9" s="310">
        <f t="shared" si="0"/>
        <v>0.23119331317801886</v>
      </c>
      <c r="I9" s="309">
        <f t="shared" si="0"/>
        <v>17514</v>
      </c>
      <c r="J9" s="310">
        <f t="shared" si="0"/>
        <v>4.6907264814194845</v>
      </c>
      <c r="K9" s="310">
        <f t="shared" si="0"/>
        <v>0.14845266643827795</v>
      </c>
      <c r="L9" s="310">
        <f t="shared" si="0"/>
        <v>-22.366642874945953</v>
      </c>
      <c r="M9" s="309">
        <f t="shared" si="0"/>
        <v>4.9287314895422405</v>
      </c>
      <c r="N9" s="311"/>
      <c r="O9" s="312" t="str">
        <f t="shared" ref="O9:O36" si="4">LEFT(S9,1)</f>
        <v>1</v>
      </c>
      <c r="P9" s="312" t="str">
        <f t="shared" ref="P9:P16" si="5">LEFT(S9,3)</f>
        <v>1.2</v>
      </c>
      <c r="Q9" s="312">
        <f>RANK(Z9,$Z$8:$Z$72,0)+COUNTIF($Z$8:Z9,Z9)-1</f>
        <v>19</v>
      </c>
      <c r="R9" s="312">
        <f>RANK(U9,$U$8:$U$72,0)+COUNTIF($U$8:U9,U9)-1</f>
        <v>18</v>
      </c>
      <c r="S9" s="293" t="s">
        <v>131</v>
      </c>
      <c r="T9" s="313">
        <f t="shared" ref="T9:T36" si="6">C9</f>
        <v>26</v>
      </c>
      <c r="U9" s="314">
        <f t="shared" ref="U9:U36" si="7">T9/SUM(PROFILE_RESULT_COUNT)*100</f>
        <v>0.23119331317801886</v>
      </c>
      <c r="V9" s="313">
        <f t="shared" ref="V9:V35" si="8">D9</f>
        <v>17514</v>
      </c>
      <c r="W9" s="314">
        <f t="shared" si="1"/>
        <v>4.6907264814194845</v>
      </c>
      <c r="X9" s="310">
        <f t="shared" ref="X9:X36" si="9">IF(V9&gt;0,(T9/V9)*100,0)</f>
        <v>0.14845266643827795</v>
      </c>
      <c r="Y9" s="310">
        <f t="shared" si="2"/>
        <v>-22.366642874945953</v>
      </c>
      <c r="Z9" s="309">
        <f t="shared" ref="Z9:Z36" si="10">IF(AND(W9&gt;0,X9&gt;0),(U9/W9)*100,0)</f>
        <v>4.9287314895422405</v>
      </c>
      <c r="AA9" s="72"/>
      <c r="AB9" s="315">
        <v>2</v>
      </c>
      <c r="AC9" s="293" t="str">
        <f>VLOOKUP($AB$9,$Q$8:$Z$72,3,FALSE)</f>
        <v>5.24 Comfortable maturity</v>
      </c>
      <c r="AD9" s="309">
        <f>VLOOKUP($AB$9,$Q$8:$Z$72,4,FALSE)</f>
        <v>2506</v>
      </c>
      <c r="AE9" s="310">
        <f>VLOOKUP($AB$9,$Q$8:$Z$72,5,FALSE)</f>
        <v>22.283478570158277</v>
      </c>
      <c r="AF9" s="309">
        <f>VLOOKUP($AB$9,$Q$8:$Z$72,6,FALSE)</f>
        <v>32027</v>
      </c>
      <c r="AG9" s="310">
        <f>VLOOKUP($AB$9,$Q$8:$Z$72,7,FALSE)</f>
        <v>8.5777033813190489</v>
      </c>
      <c r="AH9" s="310">
        <f>VLOOKUP($AB$9,$Q$8:$Z$72,8,FALSE)</f>
        <v>7.8246479532894124</v>
      </c>
      <c r="AI9" s="310">
        <f>VLOOKUP($AB$9,$Q$8:$Z$72,9,FALSE)</f>
        <v>51.902833534013006</v>
      </c>
      <c r="AJ9" s="309">
        <f>VLOOKUP($AB$9,$Q$8:$Z$72,10,FALSE)</f>
        <v>259.7837390680628</v>
      </c>
      <c r="AK9" s="72"/>
      <c r="AL9" s="315">
        <v>2</v>
      </c>
      <c r="AM9" s="293" t="str">
        <f>VLOOKUP($AL$9,$R$8:$Z$72,2,FALSE)</f>
        <v>5.21 Executive wellness</v>
      </c>
      <c r="AN9" s="309">
        <f>VLOOKUP($AL$9,$R$8:$Z$72,3,FALSE)</f>
        <v>1741</v>
      </c>
      <c r="AO9" s="310">
        <f>VLOOKUP($AL$9,$R$8:$Z$72,4,FALSE)</f>
        <v>15.481059932420415</v>
      </c>
      <c r="AP9" s="309">
        <f>VLOOKUP($AL$9,$R$8:$Z$72,5,FALSE)</f>
        <v>20769</v>
      </c>
      <c r="AQ9" s="310">
        <f>VLOOKUP($AL$9,$R$8:$Z$72,6,FALSE)</f>
        <v>5.5625041848008028</v>
      </c>
      <c r="AR9" s="310">
        <f>VLOOKUP($AL$9,$R$8:$Z$72,7,FALSE)</f>
        <v>8.3826857335451876</v>
      </c>
      <c r="AS9" s="310">
        <f>VLOOKUP($AL$9,$R$8:$Z$72,8,FALSE)</f>
        <v>45.892326176763113</v>
      </c>
      <c r="AT9" s="309">
        <f>VLOOKUP($AL$9,$R$8:$Z$72,9,FALSE)</f>
        <v>278.31098041636449</v>
      </c>
      <c r="BK9" s="31"/>
      <c r="BM9" s="298"/>
      <c r="BN9" s="299"/>
      <c r="BP9" s="31"/>
      <c r="BQ9" s="31"/>
      <c r="BR9" s="31"/>
    </row>
    <row r="10" spans="2:70" ht="15" customHeight="1" x14ac:dyDescent="0.25">
      <c r="B10" s="306" t="s">
        <v>132</v>
      </c>
      <c r="C10" s="307">
        <v>0</v>
      </c>
      <c r="D10" s="307">
        <v>4750</v>
      </c>
      <c r="F10" s="308" t="str">
        <f t="shared" si="3"/>
        <v>1.3 Inactive singles</v>
      </c>
      <c r="G10" s="309">
        <f t="shared" si="0"/>
        <v>0</v>
      </c>
      <c r="H10" s="310">
        <f t="shared" si="0"/>
        <v>0</v>
      </c>
      <c r="I10" s="309">
        <f t="shared" si="0"/>
        <v>4750</v>
      </c>
      <c r="J10" s="310">
        <f t="shared" si="0"/>
        <v>1.2721794442584533</v>
      </c>
      <c r="K10" s="310">
        <f t="shared" si="0"/>
        <v>0</v>
      </c>
      <c r="L10" s="310">
        <f t="shared" si="0"/>
        <v>-12.03797540345445</v>
      </c>
      <c r="M10" s="309">
        <f t="shared" si="0"/>
        <v>0</v>
      </c>
      <c r="N10" s="311"/>
      <c r="O10" s="312" t="str">
        <f t="shared" si="4"/>
        <v>1</v>
      </c>
      <c r="P10" s="312" t="str">
        <f t="shared" si="5"/>
        <v>1.3</v>
      </c>
      <c r="Q10" s="312">
        <f>RANK(Z10,$Z$8:$Z$72,0)+COUNTIF($Z$8:Z10,Z10)-1</f>
        <v>22</v>
      </c>
      <c r="R10" s="312">
        <f>RANK(U10,$U$8:$U$72,0)+COUNTIF($U$8:U10,U10)-1</f>
        <v>22</v>
      </c>
      <c r="S10" s="293" t="s">
        <v>133</v>
      </c>
      <c r="T10" s="313">
        <f t="shared" si="6"/>
        <v>0</v>
      </c>
      <c r="U10" s="314">
        <f t="shared" si="7"/>
        <v>0</v>
      </c>
      <c r="V10" s="313">
        <f t="shared" si="8"/>
        <v>4750</v>
      </c>
      <c r="W10" s="314">
        <f t="shared" si="1"/>
        <v>1.2721794442584533</v>
      </c>
      <c r="X10" s="310">
        <f t="shared" si="9"/>
        <v>0</v>
      </c>
      <c r="Y10" s="310">
        <f t="shared" si="2"/>
        <v>-12.03797540345445</v>
      </c>
      <c r="Z10" s="309">
        <f>IF(AND(W10&gt;0,X10&gt;0),(U10/W10)*100,0)</f>
        <v>0</v>
      </c>
      <c r="AA10" s="72"/>
      <c r="AB10" s="315">
        <v>3</v>
      </c>
      <c r="AC10" s="293" t="str">
        <f>VLOOKUP($AB$10,$Q$8:$Z$72,3,FALSE)</f>
        <v>5.25 First-class fitness</v>
      </c>
      <c r="AD10" s="309">
        <f>VLOOKUP($AB$10,$Q$8:$Z$72,4,FALSE)</f>
        <v>908</v>
      </c>
      <c r="AE10" s="310">
        <f>VLOOKUP($AB$10,$Q$8:$Z$72,5,FALSE)</f>
        <v>8.073981860216966</v>
      </c>
      <c r="AF10" s="309">
        <f>VLOOKUP($AB$10,$Q$8:$Z$72,6,FALSE)</f>
        <v>12434</v>
      </c>
      <c r="AG10" s="310">
        <f>VLOOKUP($AB$10,$Q$8:$Z$72,7,FALSE)</f>
        <v>3.3301640441914961</v>
      </c>
      <c r="AH10" s="310">
        <f>VLOOKUP($AB$10,$Q$8:$Z$72,8,FALSE)</f>
        <v>7.3025575036191084</v>
      </c>
      <c r="AI10" s="310">
        <f>VLOOKUP($AB$10,$Q$8:$Z$72,9,FALSE)</f>
        <v>28.038110105326012</v>
      </c>
      <c r="AJ10" s="309">
        <f>VLOOKUP($AB$10,$Q$8:$Z$72,10,FALSE)</f>
        <v>242.44997402754623</v>
      </c>
      <c r="AK10" s="72"/>
      <c r="AL10" s="315">
        <v>3</v>
      </c>
      <c r="AM10" s="293" t="str">
        <f>VLOOKUP($AL$10,$R$8:$Z$72,2,FALSE)</f>
        <v>5.23 Peak professionals</v>
      </c>
      <c r="AN10" s="309">
        <f>VLOOKUP($AL$10,$R$8:$Z$72,3,FALSE)</f>
        <v>1264</v>
      </c>
      <c r="AO10" s="310">
        <f>VLOOKUP($AL$10,$R$8:$Z$72,4,FALSE)</f>
        <v>11.239551840654455</v>
      </c>
      <c r="AP10" s="309">
        <f>VLOOKUP($AL$10,$R$8:$Z$72,5,FALSE)</f>
        <v>23084</v>
      </c>
      <c r="AQ10" s="310">
        <f>VLOOKUP($AL$10,$R$8:$Z$72,6,FALSE)</f>
        <v>6.1825242718446605</v>
      </c>
      <c r="AR10" s="310">
        <f>VLOOKUP($AL$10,$R$8:$Z$72,7,FALSE)</f>
        <v>5.4756541327326289</v>
      </c>
      <c r="AS10" s="310">
        <f>VLOOKUP($AL$10,$R$8:$Z$72,8,FALSE)</f>
        <v>22.267403250544703</v>
      </c>
      <c r="AT10" s="309">
        <f>VLOOKUP($AL$10,$R$8:$Z$72,9,FALSE)</f>
        <v>181.79551501058555</v>
      </c>
      <c r="BK10" s="31"/>
      <c r="BM10" s="298"/>
      <c r="BN10" s="299"/>
      <c r="BP10" s="31"/>
      <c r="BQ10" s="31"/>
      <c r="BR10" s="31"/>
    </row>
    <row r="11" spans="2:70" ht="15" customHeight="1" x14ac:dyDescent="0.25">
      <c r="B11" s="306" t="s">
        <v>134</v>
      </c>
      <c r="C11" s="307">
        <v>23</v>
      </c>
      <c r="D11" s="307">
        <v>3117</v>
      </c>
      <c r="F11" s="308" t="str">
        <f t="shared" si="3"/>
        <v>1.4 Struggling on low incomes</v>
      </c>
      <c r="G11" s="309">
        <f>IF($G$4=1,T11,IF($G$4=2,AD11,IF($G$4=3,AN11,"")))</f>
        <v>23</v>
      </c>
      <c r="H11" s="310">
        <f t="shared" si="0"/>
        <v>0.20451716165747821</v>
      </c>
      <c r="I11" s="309">
        <f t="shared" si="0"/>
        <v>3117</v>
      </c>
      <c r="J11" s="310">
        <f t="shared" si="0"/>
        <v>0.83481754268496822</v>
      </c>
      <c r="K11" s="310">
        <f t="shared" si="0"/>
        <v>0.7378889958293231</v>
      </c>
      <c r="L11" s="310">
        <f t="shared" si="0"/>
        <v>-7.3463432812396015</v>
      </c>
      <c r="M11" s="309">
        <f t="shared" si="0"/>
        <v>24.498426446538634</v>
      </c>
      <c r="N11" s="311"/>
      <c r="O11" s="312" t="str">
        <f t="shared" si="4"/>
        <v>1</v>
      </c>
      <c r="P11" s="312" t="str">
        <f t="shared" si="5"/>
        <v>1.4</v>
      </c>
      <c r="Q11" s="312">
        <f>RANK(Z11,$Z$8:$Z$72,0)+COUNTIF($Z$8:Z11,Z11)-1</f>
        <v>16</v>
      </c>
      <c r="R11" s="312">
        <f>RANK(U11,$U$8:$U$72,0)+COUNTIF($U$8:U11,U11)-1</f>
        <v>19</v>
      </c>
      <c r="S11" s="293" t="s">
        <v>135</v>
      </c>
      <c r="T11" s="313">
        <f t="shared" si="6"/>
        <v>23</v>
      </c>
      <c r="U11" s="314">
        <f t="shared" si="7"/>
        <v>0.20451716165747821</v>
      </c>
      <c r="V11" s="313">
        <f t="shared" si="8"/>
        <v>3117</v>
      </c>
      <c r="W11" s="314">
        <f t="shared" si="1"/>
        <v>0.83481754268496822</v>
      </c>
      <c r="X11" s="310">
        <f t="shared" si="9"/>
        <v>0.7378889958293231</v>
      </c>
      <c r="Y11" s="310">
        <f t="shared" si="2"/>
        <v>-7.3463432812396015</v>
      </c>
      <c r="Z11" s="309">
        <f t="shared" si="10"/>
        <v>24.498426446538634</v>
      </c>
      <c r="AA11" s="72"/>
      <c r="AB11" s="315">
        <v>4</v>
      </c>
      <c r="AC11" s="293" t="str">
        <f>VLOOKUP($AB$11,$Q$8:$Z$72,3,FALSE)</f>
        <v>5.23 Peak professionals</v>
      </c>
      <c r="AD11" s="309">
        <f>VLOOKUP($AB$11,$Q$8:$Z$72,4,FALSE)</f>
        <v>1264</v>
      </c>
      <c r="AE11" s="310">
        <f>VLOOKUP($AB$11,$Q$8:$Z$72,5,FALSE)</f>
        <v>11.239551840654455</v>
      </c>
      <c r="AF11" s="309">
        <f>VLOOKUP($AB$11,$Q$8:$Z$72,6,FALSE)</f>
        <v>23084</v>
      </c>
      <c r="AG11" s="310">
        <f>VLOOKUP($AB$11,$Q$8:$Z$72,7,FALSE)</f>
        <v>6.1825242718446605</v>
      </c>
      <c r="AH11" s="310">
        <f>VLOOKUP($AB$11,$Q$8:$Z$72,8,FALSE)</f>
        <v>5.4756541327326289</v>
      </c>
      <c r="AI11" s="310">
        <f>VLOOKUP($AB$11,$Q$8:$Z$72,9,FALSE)</f>
        <v>22.267403250544703</v>
      </c>
      <c r="AJ11" s="309">
        <f>VLOOKUP($AB$11,$Q$8:$Z$72,10,FALSE)</f>
        <v>181.79551501058555</v>
      </c>
      <c r="AK11" s="72"/>
      <c r="AL11" s="315">
        <v>4</v>
      </c>
      <c r="AM11" s="293" t="str">
        <f>VLOOKUP($AL$11,$R$8:$Z$72,2,FALSE)</f>
        <v>4.17 Engaged elders</v>
      </c>
      <c r="AN11" s="309">
        <f>VLOOKUP($AL$11,$R$8:$Z$72,3,FALSE)</f>
        <v>1087</v>
      </c>
      <c r="AO11" s="310">
        <f>VLOOKUP($AL$11,$R$8:$Z$72,4,FALSE)</f>
        <v>9.6656589009425566</v>
      </c>
      <c r="AP11" s="309">
        <f>VLOOKUP($AL$11,$R$8:$Z$72,5,FALSE)</f>
        <v>23783</v>
      </c>
      <c r="AQ11" s="310">
        <f>VLOOKUP($AL$11,$R$8:$Z$72,6,FALSE)</f>
        <v>6.3697355205892201</v>
      </c>
      <c r="AR11" s="310">
        <f>VLOOKUP($AL$11,$R$8:$Z$72,7,FALSE)</f>
        <v>4.5704915275617033</v>
      </c>
      <c r="AS11" s="310">
        <f>VLOOKUP($AL$11,$R$8:$Z$72,8,FALSE)</f>
        <v>14.312230486753275</v>
      </c>
      <c r="AT11" s="309">
        <f>VLOOKUP($AL$11,$R$8:$Z$72,9,FALSE)</f>
        <v>151.74348871628587</v>
      </c>
      <c r="AU11" s="72"/>
      <c r="AV11" s="72"/>
      <c r="AW11" s="72"/>
      <c r="BK11" s="31"/>
      <c r="BM11" s="298"/>
      <c r="BN11" s="299"/>
      <c r="BP11" s="31"/>
      <c r="BR11" s="31"/>
    </row>
    <row r="12" spans="2:70" ht="15" customHeight="1" x14ac:dyDescent="0.25">
      <c r="B12" s="306" t="s">
        <v>136</v>
      </c>
      <c r="C12" s="307">
        <v>73</v>
      </c>
      <c r="D12" s="307">
        <v>4287</v>
      </c>
      <c r="F12" s="308" t="str">
        <f t="shared" si="3"/>
        <v>1.5 Multi-generational strains</v>
      </c>
      <c r="G12" s="309">
        <f t="shared" si="0"/>
        <v>73</v>
      </c>
      <c r="H12" s="310">
        <f t="shared" si="0"/>
        <v>0.64911968699982214</v>
      </c>
      <c r="I12" s="309">
        <f t="shared" si="0"/>
        <v>4287</v>
      </c>
      <c r="J12" s="310">
        <f t="shared" si="0"/>
        <v>1.148175426849682</v>
      </c>
      <c r="K12" s="310">
        <f t="shared" si="0"/>
        <v>1.7028224865873571</v>
      </c>
      <c r="L12" s="310">
        <f t="shared" si="0"/>
        <v>-4.967657275342952</v>
      </c>
      <c r="M12" s="309">
        <f t="shared" si="0"/>
        <v>56.534887598217544</v>
      </c>
      <c r="N12" s="311"/>
      <c r="O12" s="312" t="str">
        <f t="shared" si="4"/>
        <v>1</v>
      </c>
      <c r="P12" s="312" t="str">
        <f t="shared" si="5"/>
        <v>1.5</v>
      </c>
      <c r="Q12" s="312">
        <f>RANK(Z12,$Z$8:$Z$72,0)+COUNTIF($Z$8:Z12,Z12)-1</f>
        <v>13</v>
      </c>
      <c r="R12" s="312">
        <f>RANK(U12,$U$8:$U$72,0)+COUNTIF($U$8:U12,U12)-1</f>
        <v>15</v>
      </c>
      <c r="S12" s="293" t="s">
        <v>137</v>
      </c>
      <c r="T12" s="313">
        <f t="shared" si="6"/>
        <v>73</v>
      </c>
      <c r="U12" s="314">
        <f t="shared" si="7"/>
        <v>0.64911968699982214</v>
      </c>
      <c r="V12" s="313">
        <f t="shared" si="8"/>
        <v>4287</v>
      </c>
      <c r="W12" s="314">
        <f t="shared" si="1"/>
        <v>1.148175426849682</v>
      </c>
      <c r="X12" s="310">
        <f t="shared" si="9"/>
        <v>1.7028224865873571</v>
      </c>
      <c r="Y12" s="310">
        <f>IF(AND((SQRT((W12*(100-W12))/SUM($T$8:$T$71)))&gt;0, SUM($T$8:$T$71)&gt;0),(U12-W12)/(SQRT((W12*(100-W12))/SUM($T$8:$T$71))),0)</f>
        <v>-4.967657275342952</v>
      </c>
      <c r="Z12" s="309">
        <f>IF(AND(W12&gt;0,X12&gt;0),(U12/W12)*100,0)</f>
        <v>56.534887598217544</v>
      </c>
      <c r="AA12" s="72"/>
      <c r="AB12" s="315">
        <v>5</v>
      </c>
      <c r="AC12" s="293" t="str">
        <f>VLOOKUP($AB$12,$Q$8:$Z$72,3,FALSE)</f>
        <v>4.17 Engaged elders</v>
      </c>
      <c r="AD12" s="309">
        <f>VLOOKUP($AB$12,$Q$8:$Z$72,4,FALSE)</f>
        <v>1087</v>
      </c>
      <c r="AE12" s="310">
        <f>VLOOKUP($AB$12,$Q$8:$Z$72,5,FALSE)</f>
        <v>9.6656589009425566</v>
      </c>
      <c r="AF12" s="309">
        <f>VLOOKUP($AB$12,$Q$8:$Z$72,6,FALSE)</f>
        <v>23783</v>
      </c>
      <c r="AG12" s="310">
        <f>VLOOKUP($AB$12,$Q$8:$Z$72,7,FALSE)</f>
        <v>6.3697355205892201</v>
      </c>
      <c r="AH12" s="310">
        <f>VLOOKUP($AB$12,$Q$8:$Z$72,8,FALSE)</f>
        <v>4.5704915275617033</v>
      </c>
      <c r="AI12" s="310">
        <f>VLOOKUP($AB$12,$Q$8:$Z$72,9,FALSE)</f>
        <v>14.312230486753275</v>
      </c>
      <c r="AJ12" s="309">
        <f>VLOOKUP($AB$12,$Q$8:$Z$72,10,FALSE)</f>
        <v>151.74348871628587</v>
      </c>
      <c r="AK12" s="72"/>
      <c r="AL12" s="315">
        <v>5</v>
      </c>
      <c r="AM12" s="293" t="str">
        <f>VLOOKUP($AL$12,$R$8:$Z$72,2,FALSE)</f>
        <v>4.18 Contented neighbourhoods</v>
      </c>
      <c r="AN12" s="309">
        <f>VLOOKUP($AL$12,$R$8:$Z$72,3,FALSE)</f>
        <v>964</v>
      </c>
      <c r="AO12" s="310">
        <f>VLOOKUP($AL$12,$R$8:$Z$72,4,FALSE)</f>
        <v>8.5719366886003918</v>
      </c>
      <c r="AP12" s="309">
        <f>VLOOKUP($AL$12,$R$8:$Z$72,5,FALSE)</f>
        <v>25583</v>
      </c>
      <c r="AQ12" s="310">
        <f>VLOOKUP($AL$12,$R$8:$Z$72,6,FALSE)</f>
        <v>6.851824573150318</v>
      </c>
      <c r="AR12" s="310">
        <f>VLOOKUP($AL$12,$R$8:$Z$72,7,FALSE)</f>
        <v>3.7681272720165735</v>
      </c>
      <c r="AS12" s="310">
        <f>VLOOKUP($AL$12,$R$8:$Z$72,8,FALSE)</f>
        <v>7.22047054278526</v>
      </c>
      <c r="AT12" s="309">
        <f>VLOOKUP($AL$12,$R$8:$Z$72,9,FALSE)</f>
        <v>125.10443892843573</v>
      </c>
      <c r="AU12" s="72"/>
      <c r="AV12" s="72"/>
      <c r="AW12" s="72"/>
      <c r="BK12" s="31"/>
      <c r="BM12" s="298"/>
      <c r="BN12" s="299"/>
      <c r="BP12" s="31"/>
      <c r="BR12" s="31"/>
    </row>
    <row r="13" spans="2:70" ht="15" customHeight="1" x14ac:dyDescent="0.25">
      <c r="B13" s="306" t="s">
        <v>138</v>
      </c>
      <c r="C13" s="307">
        <v>0</v>
      </c>
      <c r="D13" s="307">
        <v>9063</v>
      </c>
      <c r="F13" s="308" t="str">
        <f t="shared" si="3"/>
        <v>2.6 Stressed young families</v>
      </c>
      <c r="G13" s="309">
        <f>IF($G$4=1,T13,IF($G$4=2,AD13,IF($G$4=3,AN13,"")))</f>
        <v>0</v>
      </c>
      <c r="H13" s="310">
        <f t="shared" si="0"/>
        <v>0</v>
      </c>
      <c r="I13" s="309">
        <f t="shared" si="0"/>
        <v>9063</v>
      </c>
      <c r="J13" s="310">
        <f t="shared" si="0"/>
        <v>2.4273183796451292</v>
      </c>
      <c r="K13" s="310">
        <f t="shared" si="0"/>
        <v>0</v>
      </c>
      <c r="L13" s="310">
        <f t="shared" si="0"/>
        <v>-16.726238737332729</v>
      </c>
      <c r="M13" s="309">
        <f t="shared" si="0"/>
        <v>0</v>
      </c>
      <c r="N13" s="311"/>
      <c r="O13" s="312" t="str">
        <f t="shared" si="4"/>
        <v>2</v>
      </c>
      <c r="P13" s="312" t="str">
        <f t="shared" si="5"/>
        <v>2.6</v>
      </c>
      <c r="Q13" s="312">
        <f>RANK(Z13,$Z$8:$Z$72,0)+COUNTIF($Z$8:Z13,Z13)-1</f>
        <v>23</v>
      </c>
      <c r="R13" s="312">
        <f>RANK(U13,$U$8:$U$72,0)+COUNTIF($U$8:U13,U13)-1</f>
        <v>23</v>
      </c>
      <c r="S13" s="293" t="s">
        <v>139</v>
      </c>
      <c r="T13" s="313">
        <f t="shared" si="6"/>
        <v>0</v>
      </c>
      <c r="U13" s="314">
        <f t="shared" si="7"/>
        <v>0</v>
      </c>
      <c r="V13" s="313">
        <f t="shared" si="8"/>
        <v>9063</v>
      </c>
      <c r="W13" s="314">
        <f t="shared" si="1"/>
        <v>2.4273183796451292</v>
      </c>
      <c r="X13" s="310">
        <f t="shared" si="9"/>
        <v>0</v>
      </c>
      <c r="Y13" s="310">
        <f t="shared" si="2"/>
        <v>-16.726238737332729</v>
      </c>
      <c r="Z13" s="309">
        <f t="shared" si="10"/>
        <v>0</v>
      </c>
      <c r="AA13" s="72"/>
      <c r="AB13" s="315">
        <v>6</v>
      </c>
      <c r="AC13" s="293" t="str">
        <f>VLOOKUP($AB$13,$Q$8:$Z$72,3,FALSE)</f>
        <v>7.62 Students in halls of residence</v>
      </c>
      <c r="AD13" s="309">
        <f>VLOOKUP($AB$13,$Q$8:$Z$72,4,FALSE)</f>
        <v>83</v>
      </c>
      <c r="AE13" s="310">
        <f>VLOOKUP($AB$13,$Q$8:$Z$72,5,FALSE)</f>
        <v>0.73804019206829097</v>
      </c>
      <c r="AF13" s="309">
        <f>VLOOKUP($AB$13,$Q$8:$Z$72,6,FALSE)</f>
        <v>1890</v>
      </c>
      <c r="AG13" s="310">
        <f>VLOOKUP($AB$13,$Q$8:$Z$72,7,FALSE)</f>
        <v>0.50619350518915307</v>
      </c>
      <c r="AH13" s="310">
        <f>VLOOKUP($AB$13,$Q$8:$Z$72,8,FALSE)</f>
        <v>4.3915343915343916</v>
      </c>
      <c r="AI13" s="310">
        <f>VLOOKUP($AB$13,$Q$8:$Z$72,9,FALSE)</f>
        <v>3.4645244141675238</v>
      </c>
      <c r="AJ13" s="309">
        <f>VLOOKUP($AB$13,$Q$8:$Z$72,10,FALSE)</f>
        <v>145.80198767909954</v>
      </c>
      <c r="AK13" s="72"/>
      <c r="AL13" s="315">
        <v>6</v>
      </c>
      <c r="AM13" s="293" t="str">
        <f>VLOOKUP($AL$13,$R$8:$Z$72,2,FALSE)</f>
        <v>5.25 First-class fitness</v>
      </c>
      <c r="AN13" s="309">
        <f>VLOOKUP($AL$13,$R$8:$Z$72,3,FALSE)</f>
        <v>908</v>
      </c>
      <c r="AO13" s="310">
        <f>VLOOKUP($AL$13,$R$8:$Z$72,4,FALSE)</f>
        <v>8.073981860216966</v>
      </c>
      <c r="AP13" s="309">
        <f>VLOOKUP($AL$13,$R$8:$Z$72,5,FALSE)</f>
        <v>12434</v>
      </c>
      <c r="AQ13" s="310">
        <f>VLOOKUP($AL$13,$R$8:$Z$72,6,FALSE)</f>
        <v>3.3301640441914961</v>
      </c>
      <c r="AR13" s="310">
        <f>VLOOKUP($AL$13,$R$8:$Z$72,7,FALSE)</f>
        <v>7.3025575036191084</v>
      </c>
      <c r="AS13" s="310">
        <f>VLOOKUP($AL$13,$R$8:$Z$72,8,FALSE)</f>
        <v>28.038110105326012</v>
      </c>
      <c r="AT13" s="309">
        <f>VLOOKUP($AL$13,$R$8:$Z$72,9,FALSE)</f>
        <v>242.44997402754623</v>
      </c>
      <c r="AU13" s="72"/>
      <c r="AV13" s="72"/>
      <c r="AW13" s="72"/>
      <c r="BK13" s="31"/>
      <c r="BM13" s="298"/>
      <c r="BN13" s="299"/>
      <c r="BP13" s="31"/>
      <c r="BR13" s="31"/>
    </row>
    <row r="14" spans="2:70" ht="15" customHeight="1" x14ac:dyDescent="0.25">
      <c r="B14" s="306" t="s">
        <v>140</v>
      </c>
      <c r="C14" s="307">
        <v>98</v>
      </c>
      <c r="D14" s="307">
        <v>4801</v>
      </c>
      <c r="F14" s="308" t="str">
        <f t="shared" si="3"/>
        <v>2.7 Burdened lifestyles</v>
      </c>
      <c r="G14" s="309">
        <f t="shared" si="0"/>
        <v>98</v>
      </c>
      <c r="H14" s="310">
        <f t="shared" si="0"/>
        <v>0.87142094967099415</v>
      </c>
      <c r="I14" s="309">
        <f t="shared" si="0"/>
        <v>4801</v>
      </c>
      <c r="J14" s="310">
        <f t="shared" si="0"/>
        <v>1.2858386340810177</v>
      </c>
      <c r="K14" s="310">
        <f t="shared" si="0"/>
        <v>2.0412414080399914</v>
      </c>
      <c r="L14" s="310">
        <f t="shared" si="0"/>
        <v>-3.9008060185183351</v>
      </c>
      <c r="M14" s="309">
        <f t="shared" si="0"/>
        <v>67.770630511020087</v>
      </c>
      <c r="N14" s="311"/>
      <c r="O14" s="312" t="str">
        <f t="shared" si="4"/>
        <v>2</v>
      </c>
      <c r="P14" s="312" t="str">
        <f t="shared" si="5"/>
        <v>2.7</v>
      </c>
      <c r="Q14" s="312">
        <f>RANK(Z14,$Z$8:$Z$72,0)+COUNTIF($Z$8:Z14,Z14)-1</f>
        <v>12</v>
      </c>
      <c r="R14" s="312">
        <f>RANK(U14,$U$8:$U$72,0)+COUNTIF($U$8:U14,U14)-1</f>
        <v>12</v>
      </c>
      <c r="S14" s="293" t="s">
        <v>141</v>
      </c>
      <c r="T14" s="313">
        <f t="shared" si="6"/>
        <v>98</v>
      </c>
      <c r="U14" s="314">
        <f t="shared" si="7"/>
        <v>0.87142094967099415</v>
      </c>
      <c r="V14" s="313">
        <f t="shared" si="8"/>
        <v>4801</v>
      </c>
      <c r="W14" s="314">
        <f t="shared" si="1"/>
        <v>1.2858386340810177</v>
      </c>
      <c r="X14" s="310">
        <f t="shared" si="9"/>
        <v>2.0412414080399914</v>
      </c>
      <c r="Y14" s="310">
        <f t="shared" si="2"/>
        <v>-3.9008060185183351</v>
      </c>
      <c r="Z14" s="309">
        <f t="shared" si="10"/>
        <v>67.770630511020087</v>
      </c>
      <c r="AA14" s="72"/>
      <c r="AB14" s="315">
        <v>7</v>
      </c>
      <c r="AC14" s="293" t="str">
        <f>VLOOKUP($AB$14,$Q$8:$Z$72,3,FALSE)</f>
        <v>5.20 Five-a-day families</v>
      </c>
      <c r="AD14" s="309">
        <f>VLOOKUP($AB$14,$Q$8:$Z$72,4,FALSE)</f>
        <v>658</v>
      </c>
      <c r="AE14" s="310">
        <f>VLOOKUP($AB$14,$Q$8:$Z$72,5,FALSE)</f>
        <v>5.8509692335052463</v>
      </c>
      <c r="AF14" s="309">
        <f>VLOOKUP($AB$14,$Q$8:$Z$72,6,FALSE)</f>
        <v>15653</v>
      </c>
      <c r="AG14" s="310">
        <f>VLOOKUP($AB$14,$Q$8:$Z$72,7,FALSE)</f>
        <v>4.1922999665215936</v>
      </c>
      <c r="AH14" s="310">
        <f>VLOOKUP($AB$14,$Q$8:$Z$72,8,FALSE)</f>
        <v>4.2036670286845972</v>
      </c>
      <c r="AI14" s="310">
        <f>VLOOKUP($AB$14,$Q$8:$Z$72,9,FALSE)</f>
        <v>8.7767242808469668</v>
      </c>
      <c r="AJ14" s="309">
        <f>VLOOKUP($AB$14,$Q$8:$Z$72,10,FALSE)</f>
        <v>139.56466093145221</v>
      </c>
      <c r="AK14" s="72"/>
      <c r="AL14" s="315">
        <v>7</v>
      </c>
      <c r="AM14" s="293" t="str">
        <f>VLOOKUP($AL$14,$R$8:$Z$72,2,FALSE)</f>
        <v>5.22 Healthy suburban households</v>
      </c>
      <c r="AN14" s="309">
        <f>VLOOKUP($AL$14,$R$8:$Z$72,3,FALSE)</f>
        <v>870</v>
      </c>
      <c r="AO14" s="310">
        <f>VLOOKUP($AL$14,$R$8:$Z$72,4,FALSE)</f>
        <v>7.7360839409567852</v>
      </c>
      <c r="AP14" s="309">
        <f>VLOOKUP($AL$14,$R$8:$Z$72,5,FALSE)</f>
        <v>22366</v>
      </c>
      <c r="AQ14" s="310">
        <f>VLOOKUP($AL$14,$R$8:$Z$72,6,FALSE)</f>
        <v>5.9902243053230659</v>
      </c>
      <c r="AR14" s="310">
        <f>VLOOKUP($AL$14,$R$8:$Z$72,7,FALSE)</f>
        <v>3.8898327819011</v>
      </c>
      <c r="AS14" s="310">
        <f>VLOOKUP($AL$14,$R$8:$Z$72,8,FALSE)</f>
        <v>7.8018988066007084</v>
      </c>
      <c r="AT14" s="309">
        <f>VLOOKUP($AL$14,$R$8:$Z$72,9,FALSE)</f>
        <v>129.14514626910221</v>
      </c>
      <c r="AU14" s="72"/>
      <c r="AV14" s="72"/>
      <c r="AW14" s="72"/>
      <c r="BK14" s="31"/>
      <c r="BM14" s="298"/>
      <c r="BN14" s="299"/>
      <c r="BP14" s="31"/>
      <c r="BR14" s="31"/>
    </row>
    <row r="15" spans="2:70" ht="15" customHeight="1" x14ac:dyDescent="0.25">
      <c r="B15" s="306" t="s">
        <v>142</v>
      </c>
      <c r="C15" s="307">
        <v>0</v>
      </c>
      <c r="D15" s="307">
        <v>10030</v>
      </c>
      <c r="F15" s="308" t="str">
        <f t="shared" si="3"/>
        <v>2.8 Diverse difficulties</v>
      </c>
      <c r="G15" s="309">
        <f t="shared" si="0"/>
        <v>0</v>
      </c>
      <c r="H15" s="310">
        <f t="shared" si="0"/>
        <v>0</v>
      </c>
      <c r="I15" s="309">
        <f t="shared" si="0"/>
        <v>10030</v>
      </c>
      <c r="J15" s="310">
        <f t="shared" si="0"/>
        <v>2.6863073317710078</v>
      </c>
      <c r="K15" s="310">
        <f t="shared" si="0"/>
        <v>0</v>
      </c>
      <c r="L15" s="310">
        <f t="shared" si="0"/>
        <v>-17.619351187854367</v>
      </c>
      <c r="M15" s="309">
        <f t="shared" si="0"/>
        <v>0</v>
      </c>
      <c r="N15" s="311"/>
      <c r="O15" s="312" t="str">
        <f t="shared" si="4"/>
        <v>2</v>
      </c>
      <c r="P15" s="312" t="str">
        <f t="shared" si="5"/>
        <v>2.8</v>
      </c>
      <c r="Q15" s="312">
        <f>RANK(Z15,$Z$8:$Z$72,0)+COUNTIF($Z$8:Z15,Z15)-1</f>
        <v>24</v>
      </c>
      <c r="R15" s="312">
        <f>RANK(U15,$U$8:$U$72,0)+COUNTIF($U$8:U15,U15)-1</f>
        <v>24</v>
      </c>
      <c r="S15" s="293" t="s">
        <v>143</v>
      </c>
      <c r="T15" s="313">
        <f t="shared" si="6"/>
        <v>0</v>
      </c>
      <c r="U15" s="314">
        <f t="shared" si="7"/>
        <v>0</v>
      </c>
      <c r="V15" s="313">
        <f t="shared" si="8"/>
        <v>10030</v>
      </c>
      <c r="W15" s="314">
        <f t="shared" si="1"/>
        <v>2.6863073317710078</v>
      </c>
      <c r="X15" s="310">
        <f t="shared" si="9"/>
        <v>0</v>
      </c>
      <c r="Y15" s="310">
        <f t="shared" si="2"/>
        <v>-17.619351187854367</v>
      </c>
      <c r="Z15" s="309">
        <f t="shared" si="10"/>
        <v>0</v>
      </c>
      <c r="AA15" s="72"/>
      <c r="AB15" s="315">
        <v>8</v>
      </c>
      <c r="AC15" s="293" t="str">
        <f>VLOOKUP($AB$15,$Q$8:$Z$72,3,FALSE)</f>
        <v>5.22 Healthy suburban households</v>
      </c>
      <c r="AD15" s="309">
        <f>VLOOKUP($AB$15,$Q$8:$Z$72,4,FALSE)</f>
        <v>870</v>
      </c>
      <c r="AE15" s="310">
        <f>VLOOKUP($AB$15,$Q$8:$Z$72,5,FALSE)</f>
        <v>7.7360839409567852</v>
      </c>
      <c r="AF15" s="309">
        <f>VLOOKUP($AB$15,$Q$8:$Z$72,6,FALSE)</f>
        <v>22366</v>
      </c>
      <c r="AG15" s="310">
        <f>VLOOKUP($AB$15,$Q$8:$Z$72,7,FALSE)</f>
        <v>5.9902243053230659</v>
      </c>
      <c r="AH15" s="310">
        <f>VLOOKUP($AB$15,$Q$8:$Z$72,8,FALSE)</f>
        <v>3.8898327819011</v>
      </c>
      <c r="AI15" s="310">
        <f>VLOOKUP($AB$15,$Q$8:$Z$72,9,FALSE)</f>
        <v>7.8018988066007084</v>
      </c>
      <c r="AJ15" s="309">
        <f>VLOOKUP($AB$15,$Q$8:$Z$72,10,FALSE)</f>
        <v>129.14514626910221</v>
      </c>
      <c r="AK15" s="72"/>
      <c r="AL15" s="315">
        <v>8</v>
      </c>
      <c r="AM15" s="293" t="str">
        <f>VLOOKUP($AL$15,$R$8:$Z$72,2,FALSE)</f>
        <v>5.20 Five-a-day families</v>
      </c>
      <c r="AN15" s="309">
        <f>VLOOKUP($AL$15,$R$8:$Z$72,3,FALSE)</f>
        <v>658</v>
      </c>
      <c r="AO15" s="310">
        <f>VLOOKUP($AL$15,$R$8:$Z$72,4,FALSE)</f>
        <v>5.8509692335052463</v>
      </c>
      <c r="AP15" s="309">
        <f>VLOOKUP($AL$15,$R$8:$Z$72,5,FALSE)</f>
        <v>15653</v>
      </c>
      <c r="AQ15" s="310">
        <f>VLOOKUP($AL$15,$R$8:$Z$72,6,FALSE)</f>
        <v>4.1922999665215936</v>
      </c>
      <c r="AR15" s="310">
        <f>VLOOKUP($AL$15,$R$8:$Z$72,7,FALSE)</f>
        <v>4.2036670286845972</v>
      </c>
      <c r="AS15" s="310">
        <f>VLOOKUP($AL$15,$R$8:$Z$72,8,FALSE)</f>
        <v>8.7767242808469668</v>
      </c>
      <c r="AT15" s="309">
        <f>VLOOKUP($AL$15,$R$8:$Z$72,9,FALSE)</f>
        <v>139.56466093145221</v>
      </c>
      <c r="AU15" s="72"/>
      <c r="AV15" s="72"/>
      <c r="AW15" s="72"/>
      <c r="BK15" s="31"/>
      <c r="BM15" s="298"/>
      <c r="BN15" s="299"/>
      <c r="BP15" s="31"/>
      <c r="BR15" s="31"/>
    </row>
    <row r="16" spans="2:70" ht="15" customHeight="1" x14ac:dyDescent="0.25">
      <c r="B16" s="306" t="s">
        <v>144</v>
      </c>
      <c r="C16" s="307">
        <v>0</v>
      </c>
      <c r="D16" s="307">
        <v>20293</v>
      </c>
      <c r="F16" s="308" t="str">
        <f t="shared" si="3"/>
        <v>2.9 Detrimental practices</v>
      </c>
      <c r="G16" s="309">
        <f t="shared" si="0"/>
        <v>0</v>
      </c>
      <c r="H16" s="310">
        <f t="shared" si="0"/>
        <v>0</v>
      </c>
      <c r="I16" s="309">
        <f t="shared" si="0"/>
        <v>20293</v>
      </c>
      <c r="J16" s="310">
        <f t="shared" si="0"/>
        <v>5.4350184131235348</v>
      </c>
      <c r="K16" s="310">
        <f t="shared" si="0"/>
        <v>0</v>
      </c>
      <c r="L16" s="310">
        <f t="shared" si="0"/>
        <v>-25.423443775790716</v>
      </c>
      <c r="M16" s="309">
        <f t="shared" si="0"/>
        <v>0</v>
      </c>
      <c r="N16" s="311"/>
      <c r="O16" s="312" t="str">
        <f t="shared" si="4"/>
        <v>2</v>
      </c>
      <c r="P16" s="312" t="str">
        <f t="shared" si="5"/>
        <v>2.9</v>
      </c>
      <c r="Q16" s="312">
        <f>RANK(Z16,$Z$8:$Z$72,0)+COUNTIF($Z$8:Z16,Z16)-1</f>
        <v>25</v>
      </c>
      <c r="R16" s="312">
        <f>RANK(U16,$U$8:$U$72,0)+COUNTIF($U$8:U16,U16)-1</f>
        <v>25</v>
      </c>
      <c r="S16" s="293" t="s">
        <v>145</v>
      </c>
      <c r="T16" s="313">
        <f t="shared" si="6"/>
        <v>0</v>
      </c>
      <c r="U16" s="314">
        <f t="shared" si="7"/>
        <v>0</v>
      </c>
      <c r="V16" s="313">
        <f t="shared" si="8"/>
        <v>20293</v>
      </c>
      <c r="W16" s="314">
        <f t="shared" si="1"/>
        <v>5.4350184131235348</v>
      </c>
      <c r="X16" s="310">
        <f t="shared" si="9"/>
        <v>0</v>
      </c>
      <c r="Y16" s="310">
        <f t="shared" si="2"/>
        <v>-25.423443775790716</v>
      </c>
      <c r="Z16" s="309">
        <f t="shared" si="10"/>
        <v>0</v>
      </c>
      <c r="AA16" s="72"/>
      <c r="AB16" s="315">
        <v>9</v>
      </c>
      <c r="AC16" s="293" t="str">
        <f>VLOOKUP($AB$16,$Q$8:$Z$72,3,FALSE)</f>
        <v>7.64 Inactive communal populations</v>
      </c>
      <c r="AD16" s="309">
        <f>VLOOKUP($AB$16,$Q$8:$Z$72,4,FALSE)</f>
        <v>116</v>
      </c>
      <c r="AE16" s="310">
        <f>VLOOKUP($AB$16,$Q$8:$Z$72,5,FALSE)</f>
        <v>1.0314778587942379</v>
      </c>
      <c r="AF16" s="309">
        <f>VLOOKUP($AB$16,$Q$8:$Z$72,6,FALSE)</f>
        <v>3052</v>
      </c>
      <c r="AG16" s="310">
        <f>VLOOKUP($AB$16,$Q$8:$Z$72,7,FALSE)</f>
        <v>0.81740877134248413</v>
      </c>
      <c r="AH16" s="310">
        <f>VLOOKUP($AB$16,$Q$8:$Z$72,8,FALSE)</f>
        <v>3.800786369593709</v>
      </c>
      <c r="AI16" s="310">
        <f>VLOOKUP($AB$16,$Q$8:$Z$72,9,FALSE)</f>
        <v>2.5212483399567205</v>
      </c>
      <c r="AJ16" s="309">
        <f>VLOOKUP($AB$16,$Q$8:$Z$72,10,FALSE)</f>
        <v>126.18874361969155</v>
      </c>
      <c r="AK16" s="72"/>
      <c r="AL16" s="315">
        <v>9</v>
      </c>
      <c r="AM16" s="293" t="str">
        <f>VLOOKUP($AL$16,$R$8:$Z$72,2,FALSE)</f>
        <v>4.19 Active empty nesters</v>
      </c>
      <c r="AN16" s="309">
        <f>VLOOKUP($AL$16,$R$8:$Z$72,3,FALSE)</f>
        <v>511</v>
      </c>
      <c r="AO16" s="310">
        <f>VLOOKUP($AL$16,$R$8:$Z$72,4,FALSE)</f>
        <v>4.543837808998755</v>
      </c>
      <c r="AP16" s="309">
        <f>VLOOKUP($AL$16,$R$8:$Z$72,5,FALSE)</f>
        <v>24019</v>
      </c>
      <c r="AQ16" s="310">
        <f>VLOOKUP($AL$16,$R$8:$Z$72,6,FALSE)</f>
        <v>6.4329427519250082</v>
      </c>
      <c r="AR16" s="310">
        <f>VLOOKUP($AL$16,$R$8:$Z$72,7,FALSE)</f>
        <v>2.1274824097589411</v>
      </c>
      <c r="AS16" s="310">
        <f>VLOOKUP($AL$16,$R$8:$Z$72,8,FALSE)</f>
        <v>-8.1656130395529853</v>
      </c>
      <c r="AT16" s="309">
        <f>VLOOKUP($AL$16,$R$8:$Z$72,9,FALSE)</f>
        <v>70.633891583117958</v>
      </c>
      <c r="AU16" s="72"/>
      <c r="AV16" s="72"/>
      <c r="AW16" s="72"/>
      <c r="BK16" s="31"/>
      <c r="BM16" s="298"/>
      <c r="BN16" s="299"/>
      <c r="BP16" s="31"/>
      <c r="BR16" s="31"/>
    </row>
    <row r="17" spans="2:70" ht="15" customHeight="1" x14ac:dyDescent="0.25">
      <c r="B17" s="306" t="s">
        <v>146</v>
      </c>
      <c r="C17" s="307">
        <v>0</v>
      </c>
      <c r="D17" s="307">
        <v>9055</v>
      </c>
      <c r="F17" s="308" t="str">
        <f t="shared" si="3"/>
        <v>3.10 Sedentary habits</v>
      </c>
      <c r="G17" s="309">
        <f t="shared" si="0"/>
        <v>0</v>
      </c>
      <c r="H17" s="310">
        <f t="shared" si="0"/>
        <v>0</v>
      </c>
      <c r="I17" s="309">
        <f t="shared" si="0"/>
        <v>9055</v>
      </c>
      <c r="J17" s="310">
        <f t="shared" si="0"/>
        <v>2.4251757616337462</v>
      </c>
      <c r="K17" s="310">
        <f t="shared" si="0"/>
        <v>0</v>
      </c>
      <c r="L17" s="310">
        <f t="shared" si="0"/>
        <v>-16.71867133578742</v>
      </c>
      <c r="M17" s="309">
        <f t="shared" si="0"/>
        <v>0</v>
      </c>
      <c r="N17" s="311"/>
      <c r="O17" s="312" t="str">
        <f t="shared" si="4"/>
        <v>3</v>
      </c>
      <c r="P17" s="312" t="str">
        <f>LEFT(S17,4)</f>
        <v>3.10</v>
      </c>
      <c r="Q17" s="312">
        <f>RANK(Z17,$Z$8:$Z$72,0)+COUNTIF($Z$8:Z17,Z17)-1</f>
        <v>26</v>
      </c>
      <c r="R17" s="312">
        <f>RANK(U17,$U$8:$U$72,0)+COUNTIF($U$8:U17,U17)-1</f>
        <v>26</v>
      </c>
      <c r="S17" s="293" t="s">
        <v>147</v>
      </c>
      <c r="T17" s="313">
        <f t="shared" si="6"/>
        <v>0</v>
      </c>
      <c r="U17" s="314">
        <f t="shared" si="7"/>
        <v>0</v>
      </c>
      <c r="V17" s="313">
        <f t="shared" si="8"/>
        <v>9055</v>
      </c>
      <c r="W17" s="314">
        <f t="shared" si="1"/>
        <v>2.4251757616337462</v>
      </c>
      <c r="X17" s="310">
        <f t="shared" si="9"/>
        <v>0</v>
      </c>
      <c r="Y17" s="310">
        <f t="shared" si="2"/>
        <v>-16.71867133578742</v>
      </c>
      <c r="Z17" s="309">
        <f t="shared" si="10"/>
        <v>0</v>
      </c>
      <c r="AA17" s="72"/>
      <c r="AB17" s="315">
        <v>10</v>
      </c>
      <c r="AC17" s="293" t="str">
        <f>VLOOKUP($AB$17,$Q$8:$Z$72,3,FALSE)</f>
        <v>4.18 Contented neighbourhoods</v>
      </c>
      <c r="AD17" s="309">
        <f>VLOOKUP($AB$17,$Q$8:$Z$72,4,FALSE)</f>
        <v>964</v>
      </c>
      <c r="AE17" s="310">
        <f>VLOOKUP($AB$17,$Q$8:$Z$72,5,FALSE)</f>
        <v>8.5719366886003918</v>
      </c>
      <c r="AF17" s="309">
        <f>VLOOKUP($AB$17,$Q$8:$Z$72,6,FALSE)</f>
        <v>25583</v>
      </c>
      <c r="AG17" s="310">
        <f>VLOOKUP($AB$17,$Q$8:$Z$72,7,FALSE)</f>
        <v>6.851824573150318</v>
      </c>
      <c r="AH17" s="310">
        <f>VLOOKUP($AB$17,$Q$8:$Z$72,8,FALSE)</f>
        <v>3.7681272720165735</v>
      </c>
      <c r="AI17" s="310">
        <f>VLOOKUP($AB$17,$Q$8:$Z$72,9,FALSE)</f>
        <v>7.22047054278526</v>
      </c>
      <c r="AJ17" s="309">
        <f>VLOOKUP($AB$17,$Q$8:$Z$72,10,FALSE)</f>
        <v>125.10443892843573</v>
      </c>
      <c r="AK17" s="72"/>
      <c r="AL17" s="315">
        <v>10</v>
      </c>
      <c r="AM17" s="293" t="str">
        <f>VLOOKUP($AL$17,$R$8:$Z$72,2,FALSE)</f>
        <v>4.16 Worried well</v>
      </c>
      <c r="AN17" s="309">
        <f>VLOOKUP($AL$17,$R$8:$Z$72,3,FALSE)</f>
        <v>150</v>
      </c>
      <c r="AO17" s="310">
        <f>VLOOKUP($AL$17,$R$8:$Z$72,4,FALSE)</f>
        <v>1.3338075760270318</v>
      </c>
      <c r="AP17" s="309">
        <f>VLOOKUP($AL$17,$R$8:$Z$72,5,FALSE)</f>
        <v>14545</v>
      </c>
      <c r="AQ17" s="310">
        <f>VLOOKUP($AL$17,$R$8:$Z$72,6,FALSE)</f>
        <v>3.8955473719450953</v>
      </c>
      <c r="AR17" s="310">
        <f>VLOOKUP($AL$17,$R$8:$Z$72,7,FALSE)</f>
        <v>1.0312822275696116</v>
      </c>
      <c r="AS17" s="310">
        <f>VLOOKUP($AL$17,$R$8:$Z$72,8,FALSE)</f>
        <v>-14.04035390345973</v>
      </c>
      <c r="AT17" s="309">
        <f>VLOOKUP($AL$17,$R$8:$Z$72,9,FALSE)</f>
        <v>34.239285231976147</v>
      </c>
      <c r="AU17" s="72"/>
      <c r="AV17" s="72"/>
      <c r="AW17" s="72"/>
      <c r="BF17" s="72"/>
      <c r="BG17" s="72"/>
      <c r="BH17" s="72"/>
      <c r="BI17" s="72"/>
      <c r="BJ17" s="72"/>
      <c r="BK17" s="31"/>
      <c r="BM17" s="298"/>
      <c r="BN17" s="299"/>
      <c r="BP17" s="31"/>
      <c r="BR17" s="31"/>
    </row>
    <row r="18" spans="2:70" ht="15" customHeight="1" x14ac:dyDescent="0.25">
      <c r="B18" s="306" t="s">
        <v>148</v>
      </c>
      <c r="C18" s="307">
        <v>14</v>
      </c>
      <c r="D18" s="307">
        <v>12641</v>
      </c>
      <c r="F18" s="308" t="str">
        <f t="shared" si="3"/>
        <v>3.11 Pressured parents</v>
      </c>
      <c r="G18" s="309">
        <f t="shared" si="0"/>
        <v>14</v>
      </c>
      <c r="H18" s="310">
        <f t="shared" si="0"/>
        <v>0.12448870709585631</v>
      </c>
      <c r="I18" s="309">
        <f t="shared" si="0"/>
        <v>12641</v>
      </c>
      <c r="J18" s="310">
        <f t="shared" si="0"/>
        <v>3.3856042852360226</v>
      </c>
      <c r="K18" s="310">
        <f t="shared" si="0"/>
        <v>0.11075073174590619</v>
      </c>
      <c r="L18" s="310">
        <f t="shared" si="0"/>
        <v>-19.121687299834157</v>
      </c>
      <c r="M18" s="309">
        <f t="shared" si="0"/>
        <v>3.6770011084499137</v>
      </c>
      <c r="N18" s="311"/>
      <c r="O18" s="312" t="str">
        <f t="shared" si="4"/>
        <v>3</v>
      </c>
      <c r="P18" s="312" t="str">
        <f t="shared" ref="P18:P36" si="11">LEFT(S18,4)</f>
        <v>3.11</v>
      </c>
      <c r="Q18" s="312">
        <f>RANK(Z18,$Z$8:$Z$72,0)+COUNTIF($Z$8:Z18,Z18)-1</f>
        <v>20</v>
      </c>
      <c r="R18" s="312">
        <f>RANK(U18,$U$8:$U$72,0)+COUNTIF($U$8:U18,U18)-1</f>
        <v>20</v>
      </c>
      <c r="S18" s="293" t="s">
        <v>149</v>
      </c>
      <c r="T18" s="313">
        <f t="shared" si="6"/>
        <v>14</v>
      </c>
      <c r="U18" s="314">
        <f t="shared" si="7"/>
        <v>0.12448870709585631</v>
      </c>
      <c r="V18" s="313">
        <f t="shared" si="8"/>
        <v>12641</v>
      </c>
      <c r="W18" s="314">
        <f t="shared" si="1"/>
        <v>3.3856042852360226</v>
      </c>
      <c r="X18" s="310">
        <f t="shared" si="9"/>
        <v>0.11075073174590619</v>
      </c>
      <c r="Y18" s="310">
        <f t="shared" si="2"/>
        <v>-19.121687299834157</v>
      </c>
      <c r="Z18" s="309">
        <f t="shared" si="10"/>
        <v>3.6770011084499137</v>
      </c>
      <c r="AA18" s="72"/>
      <c r="AB18" s="315">
        <v>11</v>
      </c>
      <c r="AC18" s="293" t="str">
        <f>VLOOKUP($AB$18,$Q$8:$Z$72,3,FALSE)</f>
        <v>4.19 Active empty nesters</v>
      </c>
      <c r="AD18" s="309">
        <f>VLOOKUP($AB$18,$Q$8:$Z$72,4,FALSE)</f>
        <v>511</v>
      </c>
      <c r="AE18" s="310">
        <f>VLOOKUP($AB$18,$Q$8:$Z$72,5,FALSE)</f>
        <v>4.543837808998755</v>
      </c>
      <c r="AF18" s="309">
        <f>VLOOKUP($AB$18,$Q$8:$Z$72,6,FALSE)</f>
        <v>24019</v>
      </c>
      <c r="AG18" s="310">
        <f>VLOOKUP($AB$18,$Q$8:$Z$72,7,FALSE)</f>
        <v>6.4329427519250082</v>
      </c>
      <c r="AH18" s="310">
        <f>VLOOKUP($AB$18,$Q$8:$Z$72,8,FALSE)</f>
        <v>2.1274824097589411</v>
      </c>
      <c r="AI18" s="310">
        <f>VLOOKUP($AB$18,$Q$8:$Z$72,9,FALSE)</f>
        <v>-8.1656130395529853</v>
      </c>
      <c r="AJ18" s="309">
        <f>VLOOKUP($AB$18,$Q$8:$Z$72,10,FALSE)</f>
        <v>70.633891583117958</v>
      </c>
      <c r="AK18" s="72"/>
      <c r="AL18" s="315">
        <v>11</v>
      </c>
      <c r="AM18" s="293" t="str">
        <f>VLOOKUP($AL$18,$R$8:$Z$72,2,FALSE)</f>
        <v>7.64 Inactive communal populations</v>
      </c>
      <c r="AN18" s="309">
        <f>VLOOKUP($AL$18,$R$8:$Z$72,3,FALSE)</f>
        <v>116</v>
      </c>
      <c r="AO18" s="310">
        <f>VLOOKUP($AL$18,$R$8:$Z$72,4,FALSE)</f>
        <v>1.0314778587942379</v>
      </c>
      <c r="AP18" s="309">
        <f>VLOOKUP($AL$18,$R$8:$Z$72,5,FALSE)</f>
        <v>3052</v>
      </c>
      <c r="AQ18" s="310">
        <f>VLOOKUP($AL$18,$R$8:$Z$72,6,FALSE)</f>
        <v>0.81740877134248413</v>
      </c>
      <c r="AR18" s="310">
        <f>VLOOKUP($AL$18,$R$8:$Z$72,7,FALSE)</f>
        <v>3.800786369593709</v>
      </c>
      <c r="AS18" s="310">
        <f>VLOOKUP($AL$18,$R$8:$Z$72,8,FALSE)</f>
        <v>2.5212483399567205</v>
      </c>
      <c r="AT18" s="309">
        <f>VLOOKUP($AL$18,$R$8:$Z$72,9,FALSE)</f>
        <v>126.18874361969155</v>
      </c>
      <c r="AU18" s="72"/>
      <c r="AV18" s="72"/>
      <c r="AW18" s="72"/>
      <c r="BF18" s="72"/>
      <c r="BG18" s="72"/>
      <c r="BH18" s="72"/>
      <c r="BI18" s="72"/>
      <c r="BJ18" s="72"/>
      <c r="BK18" s="31"/>
      <c r="BM18" s="298"/>
      <c r="BN18" s="299"/>
      <c r="BP18" s="31"/>
      <c r="BR18" s="31"/>
    </row>
    <row r="19" spans="2:70" ht="15" customHeight="1" x14ac:dyDescent="0.25">
      <c r="B19" s="306" t="s">
        <v>150</v>
      </c>
      <c r="C19" s="307">
        <v>0</v>
      </c>
      <c r="D19" s="307">
        <v>9365</v>
      </c>
      <c r="F19" s="308" t="str">
        <f t="shared" si="3"/>
        <v>3.12 Urban isolation</v>
      </c>
      <c r="G19" s="309">
        <f t="shared" si="0"/>
        <v>0</v>
      </c>
      <c r="H19" s="310">
        <f t="shared" si="0"/>
        <v>0</v>
      </c>
      <c r="I19" s="309">
        <f t="shared" si="0"/>
        <v>9365</v>
      </c>
      <c r="J19" s="310">
        <f t="shared" si="0"/>
        <v>2.508202209574824</v>
      </c>
      <c r="K19" s="310">
        <f t="shared" si="0"/>
        <v>0</v>
      </c>
      <c r="L19" s="310">
        <f t="shared" si="0"/>
        <v>-17.009685081015299</v>
      </c>
      <c r="M19" s="309">
        <f t="shared" si="0"/>
        <v>0</v>
      </c>
      <c r="N19" s="311"/>
      <c r="O19" s="312" t="str">
        <f t="shared" si="4"/>
        <v>3</v>
      </c>
      <c r="P19" s="312" t="str">
        <f t="shared" si="11"/>
        <v>3.12</v>
      </c>
      <c r="Q19" s="312">
        <f>RANK(Z19,$Z$8:$Z$72,0)+COUNTIF($Z$8:Z19,Z19)-1</f>
        <v>27</v>
      </c>
      <c r="R19" s="312">
        <f>RANK(U19,$U$8:$U$72,0)+COUNTIF($U$8:U19,U19)-1</f>
        <v>27</v>
      </c>
      <c r="S19" s="293" t="s">
        <v>151</v>
      </c>
      <c r="T19" s="313">
        <f t="shared" si="6"/>
        <v>0</v>
      </c>
      <c r="U19" s="314">
        <f t="shared" si="7"/>
        <v>0</v>
      </c>
      <c r="V19" s="313">
        <f t="shared" si="8"/>
        <v>9365</v>
      </c>
      <c r="W19" s="314">
        <f t="shared" si="1"/>
        <v>2.508202209574824</v>
      </c>
      <c r="X19" s="310">
        <f t="shared" si="9"/>
        <v>0</v>
      </c>
      <c r="Y19" s="310">
        <f t="shared" si="2"/>
        <v>-17.009685081015299</v>
      </c>
      <c r="Z19" s="309">
        <f t="shared" si="10"/>
        <v>0</v>
      </c>
      <c r="AA19" s="72"/>
      <c r="AB19" s="315">
        <v>12</v>
      </c>
      <c r="AC19" s="293" t="str">
        <f>VLOOKUP($AB$19,$Q$8:$Z$72,3,FALSE)</f>
        <v>2.7 Burdened lifestyles</v>
      </c>
      <c r="AD19" s="309">
        <f>VLOOKUP($AB$19,$Q$8:$Z$72,4,FALSE)</f>
        <v>98</v>
      </c>
      <c r="AE19" s="310">
        <f>VLOOKUP($AB$19,$Q$8:$Z$72,5,FALSE)</f>
        <v>0.87142094967099415</v>
      </c>
      <c r="AF19" s="309">
        <f>VLOOKUP($AB$19,$Q$8:$Z$72,6,FALSE)</f>
        <v>4801</v>
      </c>
      <c r="AG19" s="310">
        <f>VLOOKUP($AB$19,$Q$8:$Z$72,7,FALSE)</f>
        <v>1.2858386340810177</v>
      </c>
      <c r="AH19" s="310">
        <f>VLOOKUP($AB$19,$Q$8:$Z$72,8,FALSE)</f>
        <v>2.0412414080399914</v>
      </c>
      <c r="AI19" s="310">
        <f>VLOOKUP($AB$19,$Q$8:$Z$72,9,FALSE)</f>
        <v>-3.9008060185183351</v>
      </c>
      <c r="AJ19" s="309">
        <f>VLOOKUP($AB$19,$Q$8:$Z$72,10,FALSE)</f>
        <v>67.770630511020087</v>
      </c>
      <c r="AK19" s="72"/>
      <c r="AL19" s="315">
        <v>12</v>
      </c>
      <c r="AM19" s="293" t="str">
        <f>VLOOKUP($AL$19,$R$8:$Z$72,2,FALSE)</f>
        <v>2.7 Burdened lifestyles</v>
      </c>
      <c r="AN19" s="309">
        <f>VLOOKUP($AL$19,$R$8:$Z$72,3,FALSE)</f>
        <v>98</v>
      </c>
      <c r="AO19" s="310">
        <f>VLOOKUP($AL$19,$R$8:$Z$72,4,FALSE)</f>
        <v>0.87142094967099415</v>
      </c>
      <c r="AP19" s="309">
        <f>VLOOKUP($AL$19,$R$8:$Z$72,5,FALSE)</f>
        <v>4801</v>
      </c>
      <c r="AQ19" s="310">
        <f>VLOOKUP($AL$19,$R$8:$Z$72,6,FALSE)</f>
        <v>1.2858386340810177</v>
      </c>
      <c r="AR19" s="310">
        <f>VLOOKUP($AL$19,$R$8:$Z$72,7,FALSE)</f>
        <v>2.0412414080399914</v>
      </c>
      <c r="AS19" s="310">
        <f>VLOOKUP($AL$19,$R$8:$Z$72,8,FALSE)</f>
        <v>-3.9008060185183351</v>
      </c>
      <c r="AT19" s="309">
        <f>VLOOKUP($AL$19,$R$8:$Z$72,9,FALSE)</f>
        <v>67.770630511020087</v>
      </c>
      <c r="AU19" s="72"/>
      <c r="AV19" s="72"/>
      <c r="AW19" s="72"/>
      <c r="BF19" s="72"/>
      <c r="BG19" s="72"/>
      <c r="BH19" s="72"/>
      <c r="BI19" s="72"/>
      <c r="BJ19" s="72"/>
      <c r="BK19" s="31"/>
      <c r="BM19" s="298"/>
      <c r="BN19" s="299"/>
      <c r="BP19" s="31"/>
      <c r="BR19" s="31"/>
    </row>
    <row r="20" spans="2:70" ht="15" customHeight="1" x14ac:dyDescent="0.25">
      <c r="B20" s="306" t="s">
        <v>152</v>
      </c>
      <c r="C20" s="307">
        <v>83</v>
      </c>
      <c r="D20" s="307">
        <v>10208</v>
      </c>
      <c r="F20" s="308" t="str">
        <f t="shared" si="3"/>
        <v>3.13 Balanced behaviours</v>
      </c>
      <c r="G20" s="309">
        <f t="shared" si="0"/>
        <v>83</v>
      </c>
      <c r="H20" s="310">
        <f t="shared" si="0"/>
        <v>0.73804019206829097</v>
      </c>
      <c r="I20" s="309">
        <f t="shared" si="0"/>
        <v>10208</v>
      </c>
      <c r="J20" s="310">
        <f t="shared" si="0"/>
        <v>2.7339805825242718</v>
      </c>
      <c r="K20" s="310">
        <f t="shared" si="0"/>
        <v>0.81308777429467094</v>
      </c>
      <c r="L20" s="310">
        <f t="shared" si="0"/>
        <v>-12.979809604983132</v>
      </c>
      <c r="M20" s="309">
        <f t="shared" si="0"/>
        <v>26.995078047952404</v>
      </c>
      <c r="N20" s="311"/>
      <c r="O20" s="312" t="str">
        <f t="shared" si="4"/>
        <v>3</v>
      </c>
      <c r="P20" s="312" t="str">
        <f t="shared" si="11"/>
        <v>3.13</v>
      </c>
      <c r="Q20" s="312">
        <f>RANK(Z20,$Z$8:$Z$72,0)+COUNTIF($Z$8:Z20,Z20)-1</f>
        <v>15</v>
      </c>
      <c r="R20" s="312">
        <f>RANK(U20,$U$8:$U$72,0)+COUNTIF($U$8:U20,U20)-1</f>
        <v>13</v>
      </c>
      <c r="S20" s="293" t="s">
        <v>153</v>
      </c>
      <c r="T20" s="313">
        <f t="shared" si="6"/>
        <v>83</v>
      </c>
      <c r="U20" s="314">
        <f t="shared" si="7"/>
        <v>0.73804019206829097</v>
      </c>
      <c r="V20" s="313">
        <f t="shared" si="8"/>
        <v>10208</v>
      </c>
      <c r="W20" s="314">
        <f t="shared" si="1"/>
        <v>2.7339805825242718</v>
      </c>
      <c r="X20" s="310">
        <f t="shared" si="9"/>
        <v>0.81308777429467094</v>
      </c>
      <c r="Y20" s="310">
        <f t="shared" si="2"/>
        <v>-12.979809604983132</v>
      </c>
      <c r="Z20" s="309">
        <f t="shared" si="10"/>
        <v>26.995078047952404</v>
      </c>
      <c r="AA20" s="72"/>
      <c r="AB20" s="315">
        <v>13</v>
      </c>
      <c r="AC20" s="293" t="str">
        <f>VLOOKUP($AB$20,$Q$8:$Z$36,3,FALSE)</f>
        <v>1.5 Multi-generational strains</v>
      </c>
      <c r="AD20" s="309">
        <f>VLOOKUP($AB$20,$Q$8:$Z$72,4,FALSE)</f>
        <v>73</v>
      </c>
      <c r="AE20" s="310">
        <f>VLOOKUP($AB$20,$Q$8:$Z$72,5,FALSE)</f>
        <v>0.64911968699982214</v>
      </c>
      <c r="AF20" s="309">
        <f>VLOOKUP($AB$20,$Q$8:$Z$72,6,FALSE)</f>
        <v>4287</v>
      </c>
      <c r="AG20" s="310">
        <f>VLOOKUP($AB$20,$Q$8:$Z$72,7,FALSE)</f>
        <v>1.148175426849682</v>
      </c>
      <c r="AH20" s="310">
        <f>VLOOKUP($AB$20,$Q$8:$Z$72,8,FALSE)</f>
        <v>1.7028224865873571</v>
      </c>
      <c r="AI20" s="310">
        <f>VLOOKUP($AB$20,$Q$8:$Z$72,9,FALSE)</f>
        <v>-4.967657275342952</v>
      </c>
      <c r="AJ20" s="309">
        <f>VLOOKUP($AB$20,$Q$8:$Z$72,10,FALSE)</f>
        <v>56.534887598217544</v>
      </c>
      <c r="AK20" s="72"/>
      <c r="AL20" s="315">
        <v>13</v>
      </c>
      <c r="AM20" s="293" t="str">
        <f>VLOOKUP($AL$20,$R$8:$Z$72,2,FALSE)</f>
        <v>3.13 Balanced behaviours</v>
      </c>
      <c r="AN20" s="309">
        <f>VLOOKUP($AL$20,$R$8:$Z$72,3,FALSE)</f>
        <v>83</v>
      </c>
      <c r="AO20" s="310">
        <f>VLOOKUP($AL$20,$R$8:$Z$72,4,FALSE)</f>
        <v>0.73804019206829097</v>
      </c>
      <c r="AP20" s="309">
        <f>VLOOKUP($AL$20,$R$8:$Z$72,5,FALSE)</f>
        <v>10208</v>
      </c>
      <c r="AQ20" s="310">
        <f>VLOOKUP($AL$20,$R$8:$Z$72,6,FALSE)</f>
        <v>2.7339805825242718</v>
      </c>
      <c r="AR20" s="310">
        <f>VLOOKUP($AL$20,$R$8:$Z$72,7,FALSE)</f>
        <v>0.81308777429467094</v>
      </c>
      <c r="AS20" s="310">
        <f>VLOOKUP($AL$20,$R$8:$Z$72,8,FALSE)</f>
        <v>-12.979809604983132</v>
      </c>
      <c r="AT20" s="309">
        <f>VLOOKUP($AL$20,$R$8:$Z$72,9,FALSE)</f>
        <v>26.995078047952404</v>
      </c>
      <c r="AU20" s="72"/>
      <c r="AV20" s="72"/>
      <c r="AW20" s="72"/>
      <c r="BF20" s="72"/>
      <c r="BG20" s="72"/>
      <c r="BH20" s="72"/>
      <c r="BI20" s="72"/>
      <c r="BJ20" s="72"/>
      <c r="BK20" s="31"/>
      <c r="BM20" s="298"/>
      <c r="BN20" s="299"/>
      <c r="BP20" s="31"/>
      <c r="BR20" s="31"/>
    </row>
    <row r="21" spans="2:70" ht="15" customHeight="1" x14ac:dyDescent="0.25">
      <c r="B21" s="306" t="s">
        <v>154</v>
      </c>
      <c r="C21" s="307">
        <v>27</v>
      </c>
      <c r="D21" s="307">
        <v>13048</v>
      </c>
      <c r="F21" s="308" t="str">
        <f t="shared" si="3"/>
        <v>3.14 Mid-life moderation</v>
      </c>
      <c r="G21" s="309">
        <f t="shared" si="0"/>
        <v>27</v>
      </c>
      <c r="H21" s="310">
        <f t="shared" si="0"/>
        <v>0.24008536368486572</v>
      </c>
      <c r="I21" s="309">
        <f t="shared" si="0"/>
        <v>13048</v>
      </c>
      <c r="J21" s="310">
        <f t="shared" si="0"/>
        <v>3.4946099765651155</v>
      </c>
      <c r="K21" s="310">
        <f t="shared" si="0"/>
        <v>0.206928264868179</v>
      </c>
      <c r="L21" s="310">
        <f t="shared" si="0"/>
        <v>-18.793664019451249</v>
      </c>
      <c r="M21" s="309">
        <f t="shared" si="0"/>
        <v>6.8701619149169781</v>
      </c>
      <c r="N21" s="311"/>
      <c r="O21" s="312" t="str">
        <f t="shared" si="4"/>
        <v>3</v>
      </c>
      <c r="P21" s="312" t="str">
        <f t="shared" si="11"/>
        <v>3.14</v>
      </c>
      <c r="Q21" s="312">
        <f>RANK(Z21,$Z$8:$Z$72,0)+COUNTIF($Z$8:Z21,Z21)-1</f>
        <v>18</v>
      </c>
      <c r="R21" s="312">
        <f>RANK(U21,$U$8:$U$72,0)+COUNTIF($U$8:U21,U21)-1</f>
        <v>17</v>
      </c>
      <c r="S21" s="293" t="s">
        <v>155</v>
      </c>
      <c r="T21" s="313">
        <f t="shared" si="6"/>
        <v>27</v>
      </c>
      <c r="U21" s="314">
        <f t="shared" si="7"/>
        <v>0.24008536368486572</v>
      </c>
      <c r="V21" s="313">
        <f t="shared" si="8"/>
        <v>13048</v>
      </c>
      <c r="W21" s="314">
        <f t="shared" si="1"/>
        <v>3.4946099765651155</v>
      </c>
      <c r="X21" s="310">
        <f t="shared" si="9"/>
        <v>0.206928264868179</v>
      </c>
      <c r="Y21" s="310">
        <f t="shared" si="2"/>
        <v>-18.793664019451249</v>
      </c>
      <c r="Z21" s="309">
        <f>IF(AND(W21&gt;0,X21&gt;0),(U21/W21)*100,0)</f>
        <v>6.8701619149169781</v>
      </c>
      <c r="AA21" s="72"/>
      <c r="AB21" s="315">
        <v>14</v>
      </c>
      <c r="AC21" s="293" t="str">
        <f>VLOOKUP($AB$21,$Q$8:$Z$72,3,FALSE)</f>
        <v>4.16 Worried well</v>
      </c>
      <c r="AD21" s="309">
        <f>VLOOKUP($AB$21,$Q$8:$Z$72,4,FALSE)</f>
        <v>150</v>
      </c>
      <c r="AE21" s="310">
        <f>VLOOKUP($AB$21,$Q$8:$Z$72,5,FALSE)</f>
        <v>1.3338075760270318</v>
      </c>
      <c r="AF21" s="309">
        <f>VLOOKUP($AB$21,$Q$8:$Z$72,6,FALSE)</f>
        <v>14545</v>
      </c>
      <c r="AG21" s="310">
        <f>VLOOKUP($AB$21,$Q$8:$Z$72,7,FALSE)</f>
        <v>3.8955473719450953</v>
      </c>
      <c r="AH21" s="310">
        <f>VLOOKUP($AB$21,$Q$8:$Z$72,8,FALSE)</f>
        <v>1.0312822275696116</v>
      </c>
      <c r="AI21" s="310">
        <f>VLOOKUP($AB$21,$Q$8:$Z$72,9,FALSE)</f>
        <v>-14.04035390345973</v>
      </c>
      <c r="AJ21" s="309">
        <f>VLOOKUP($AB$21,$Q$8:$Z$72,10,FALSE)</f>
        <v>34.239285231976147</v>
      </c>
      <c r="AK21" s="72"/>
      <c r="AL21" s="315">
        <v>14</v>
      </c>
      <c r="AM21" s="293" t="str">
        <f>VLOOKUP($AL$21,$R$8:$Z$72,2,FALSE)</f>
        <v>7.62 Students in halls of residence</v>
      </c>
      <c r="AN21" s="309">
        <f>VLOOKUP($AL$21,$R$8:$Z$72,3,FALSE)</f>
        <v>83</v>
      </c>
      <c r="AO21" s="310">
        <f>VLOOKUP($AL$21,$R$8:$Z$72,4,FALSE)</f>
        <v>0.73804019206829097</v>
      </c>
      <c r="AP21" s="309">
        <f>VLOOKUP($AL$21,$R$8:$Z$72,5,FALSE)</f>
        <v>1890</v>
      </c>
      <c r="AQ21" s="310">
        <f>VLOOKUP($AL$21,$R$8:$Z$72,6,FALSE)</f>
        <v>0.50619350518915307</v>
      </c>
      <c r="AR21" s="310">
        <f>VLOOKUP($AL$21,$R$8:$Z$72,7,FALSE)</f>
        <v>4.3915343915343916</v>
      </c>
      <c r="AS21" s="310">
        <f>VLOOKUP($AL$21,$R$8:$Z$72,8,FALSE)</f>
        <v>3.4645244141675238</v>
      </c>
      <c r="AT21" s="309">
        <f>VLOOKUP($AL$21,$R$8:$Z$72,9,FALSE)</f>
        <v>145.80198767909954</v>
      </c>
      <c r="AU21" s="72"/>
      <c r="AV21" s="72"/>
      <c r="AW21" s="72"/>
      <c r="BF21" s="72"/>
      <c r="BG21" s="72"/>
      <c r="BH21" s="72"/>
      <c r="BI21" s="72"/>
      <c r="BJ21" s="72"/>
      <c r="BK21" s="31"/>
      <c r="BM21" s="298"/>
      <c r="BN21" s="299"/>
      <c r="BP21" s="31"/>
      <c r="BR21" s="31"/>
    </row>
    <row r="22" spans="2:70" ht="15" customHeight="1" x14ac:dyDescent="0.25">
      <c r="B22" s="306" t="s">
        <v>156</v>
      </c>
      <c r="C22" s="307">
        <v>44</v>
      </c>
      <c r="D22" s="307">
        <v>20293</v>
      </c>
      <c r="F22" s="308" t="str">
        <f t="shared" si="3"/>
        <v>4.15 Sociable pensioners</v>
      </c>
      <c r="G22" s="309">
        <f t="shared" si="0"/>
        <v>44</v>
      </c>
      <c r="H22" s="310">
        <f t="shared" si="0"/>
        <v>0.39125022230126266</v>
      </c>
      <c r="I22" s="309">
        <f t="shared" si="0"/>
        <v>20293</v>
      </c>
      <c r="J22" s="310">
        <f t="shared" si="0"/>
        <v>5.4350184131235348</v>
      </c>
      <c r="K22" s="310">
        <f t="shared" si="0"/>
        <v>0.21682353520918546</v>
      </c>
      <c r="L22" s="310">
        <f t="shared" si="0"/>
        <v>-23.593288425272736</v>
      </c>
      <c r="M22" s="309">
        <f t="shared" si="0"/>
        <v>7.1986917533993973</v>
      </c>
      <c r="N22" s="311"/>
      <c r="O22" s="312" t="str">
        <f t="shared" si="4"/>
        <v>4</v>
      </c>
      <c r="P22" s="312" t="str">
        <f t="shared" si="11"/>
        <v>4.15</v>
      </c>
      <c r="Q22" s="312">
        <f>RANK(Z22,$Z$8:$Z$72,0)+COUNTIF($Z$8:Z22,Z22)-1</f>
        <v>17</v>
      </c>
      <c r="R22" s="312">
        <f>RANK(U22,$U$8:$U$72,0)+COUNTIF($U$8:U22,U22)-1</f>
        <v>16</v>
      </c>
      <c r="S22" s="293" t="s">
        <v>157</v>
      </c>
      <c r="T22" s="313">
        <f t="shared" si="6"/>
        <v>44</v>
      </c>
      <c r="U22" s="314">
        <f t="shared" si="7"/>
        <v>0.39125022230126266</v>
      </c>
      <c r="V22" s="313">
        <f t="shared" si="8"/>
        <v>20293</v>
      </c>
      <c r="W22" s="314">
        <f t="shared" si="1"/>
        <v>5.4350184131235348</v>
      </c>
      <c r="X22" s="310">
        <f t="shared" si="9"/>
        <v>0.21682353520918546</v>
      </c>
      <c r="Y22" s="310">
        <f t="shared" si="2"/>
        <v>-23.593288425272736</v>
      </c>
      <c r="Z22" s="309">
        <f t="shared" si="10"/>
        <v>7.1986917533993973</v>
      </c>
      <c r="AA22" s="72"/>
      <c r="AB22" s="315">
        <v>15</v>
      </c>
      <c r="AC22" s="293" t="str">
        <f>VLOOKUP($AB$22,$Q$8:$Z$72,3,FALSE)</f>
        <v>3.13 Balanced behaviours</v>
      </c>
      <c r="AD22" s="309">
        <f>VLOOKUP($AB$22,$Q$8:$Z$72,4,FALSE)</f>
        <v>83</v>
      </c>
      <c r="AE22" s="310">
        <f>VLOOKUP($AB$22,$Q$8:$Z$72,5,FALSE)</f>
        <v>0.73804019206829097</v>
      </c>
      <c r="AF22" s="309">
        <f>VLOOKUP($AB$22,$Q$8:$Z$72,6,FALSE)</f>
        <v>10208</v>
      </c>
      <c r="AG22" s="310">
        <f>VLOOKUP($AB$22,$Q$8:$Z$72,7,FALSE)</f>
        <v>2.7339805825242718</v>
      </c>
      <c r="AH22" s="310">
        <f>VLOOKUP($AB$22,$Q$8:$Z$72,8,FALSE)</f>
        <v>0.81308777429467094</v>
      </c>
      <c r="AI22" s="310">
        <f>VLOOKUP($AB$22,$Q$8:$Z$72,9,FALSE)</f>
        <v>-12.979809604983132</v>
      </c>
      <c r="AJ22" s="309">
        <f>VLOOKUP($AB$22,$Q$8:$Z$72,10,FALSE)</f>
        <v>26.995078047952404</v>
      </c>
      <c r="AK22" s="72"/>
      <c r="AL22" s="315">
        <v>15</v>
      </c>
      <c r="AM22" s="293" t="str">
        <f>VLOOKUP($AL$22,$R$8:$Z$72,2,FALSE)</f>
        <v>1.5 Multi-generational strains</v>
      </c>
      <c r="AN22" s="309">
        <f>VLOOKUP($AL$22,$R$8:$Z$72,3,FALSE)</f>
        <v>73</v>
      </c>
      <c r="AO22" s="310">
        <f>VLOOKUP($AL$22,$R$8:$Z$72,4,FALSE)</f>
        <v>0.64911968699982214</v>
      </c>
      <c r="AP22" s="309">
        <f>VLOOKUP($AL$22,$R$8:$Z$72,5,FALSE)</f>
        <v>4287</v>
      </c>
      <c r="AQ22" s="310">
        <f>VLOOKUP($AL$22,$R$8:$Z$72,6,FALSE)</f>
        <v>1.148175426849682</v>
      </c>
      <c r="AR22" s="310">
        <f>VLOOKUP($AL$22,$R$8:$Z$72,7,FALSE)</f>
        <v>1.7028224865873571</v>
      </c>
      <c r="AS22" s="310">
        <f>VLOOKUP($AL$22,$R$8:$Z$72,8,FALSE)</f>
        <v>-4.967657275342952</v>
      </c>
      <c r="AT22" s="309">
        <f>VLOOKUP($AL$22,$R$8:$Z$72,9,FALSE)</f>
        <v>56.534887598217544</v>
      </c>
      <c r="AU22" s="72"/>
      <c r="AV22" s="72"/>
      <c r="AW22" s="72"/>
      <c r="BF22" s="72"/>
      <c r="BG22" s="72"/>
      <c r="BH22" s="72"/>
      <c r="BI22" s="72"/>
      <c r="BJ22" s="72"/>
      <c r="BK22" s="31"/>
      <c r="BM22" s="298"/>
      <c r="BN22" s="299"/>
      <c r="BP22" s="31"/>
      <c r="BR22" s="31"/>
    </row>
    <row r="23" spans="2:70" ht="15" customHeight="1" x14ac:dyDescent="0.25">
      <c r="B23" s="306" t="s">
        <v>158</v>
      </c>
      <c r="C23" s="307">
        <v>150</v>
      </c>
      <c r="D23" s="307">
        <v>14545</v>
      </c>
      <c r="F23" s="308" t="str">
        <f t="shared" si="3"/>
        <v>4.16 Worried well</v>
      </c>
      <c r="G23" s="309">
        <f t="shared" si="0"/>
        <v>150</v>
      </c>
      <c r="H23" s="310">
        <f t="shared" si="0"/>
        <v>1.3338075760270318</v>
      </c>
      <c r="I23" s="309">
        <f t="shared" si="0"/>
        <v>14545</v>
      </c>
      <c r="J23" s="310">
        <f t="shared" si="0"/>
        <v>3.8955473719450953</v>
      </c>
      <c r="K23" s="310">
        <f t="shared" si="0"/>
        <v>1.0312822275696116</v>
      </c>
      <c r="L23" s="310">
        <f t="shared" si="0"/>
        <v>-14.04035390345973</v>
      </c>
      <c r="M23" s="309">
        <f t="shared" si="0"/>
        <v>34.239285231976147</v>
      </c>
      <c r="N23" s="311"/>
      <c r="O23" s="312" t="str">
        <f t="shared" si="4"/>
        <v>4</v>
      </c>
      <c r="P23" s="312" t="str">
        <f t="shared" si="11"/>
        <v>4.16</v>
      </c>
      <c r="Q23" s="312">
        <f>RANK(Z23,$Z$8:$Z$72,0)+COUNTIF($Z$8:Z23,Z23)-1</f>
        <v>14</v>
      </c>
      <c r="R23" s="312">
        <f>RANK(U23,$U$8:$U$72,0)+COUNTIF($U$8:U23,U23)-1</f>
        <v>10</v>
      </c>
      <c r="S23" s="293" t="s">
        <v>159</v>
      </c>
      <c r="T23" s="313">
        <f t="shared" si="6"/>
        <v>150</v>
      </c>
      <c r="U23" s="314">
        <f t="shared" si="7"/>
        <v>1.3338075760270318</v>
      </c>
      <c r="V23" s="313">
        <f t="shared" si="8"/>
        <v>14545</v>
      </c>
      <c r="W23" s="314">
        <f t="shared" si="1"/>
        <v>3.8955473719450953</v>
      </c>
      <c r="X23" s="310">
        <f>IF(V23&gt;0,(T23/V23)*100,0)</f>
        <v>1.0312822275696116</v>
      </c>
      <c r="Y23" s="310">
        <f t="shared" si="2"/>
        <v>-14.04035390345973</v>
      </c>
      <c r="Z23" s="309">
        <f t="shared" si="10"/>
        <v>34.239285231976147</v>
      </c>
      <c r="AA23" s="72"/>
      <c r="AB23" s="315">
        <v>16</v>
      </c>
      <c r="AC23" s="293" t="str">
        <f>VLOOKUP($AB$23,$Q$8:$Z$72,3,FALSE)</f>
        <v>1.4 Struggling on low incomes</v>
      </c>
      <c r="AD23" s="309">
        <f>VLOOKUP($AB$23,$Q$8:$Z$72,4,FALSE)</f>
        <v>23</v>
      </c>
      <c r="AE23" s="310">
        <f>VLOOKUP($AB$23,$Q$8:$Z$72,5,FALSE)</f>
        <v>0.20451716165747821</v>
      </c>
      <c r="AF23" s="309">
        <f>VLOOKUP($AB$23,$Q$8:$Z$72,6,FALSE)</f>
        <v>3117</v>
      </c>
      <c r="AG23" s="310">
        <f>VLOOKUP($AB$23,$Q$8:$Z$72,7,FALSE)</f>
        <v>0.83481754268496822</v>
      </c>
      <c r="AH23" s="310">
        <f>VLOOKUP($AB$23,$Q$8:$Z$72,8,FALSE)</f>
        <v>0.7378889958293231</v>
      </c>
      <c r="AI23" s="310">
        <f>VLOOKUP($AB$23,$Q$8:$Z$72,9,FALSE)</f>
        <v>-7.3463432812396015</v>
      </c>
      <c r="AJ23" s="309">
        <f>VLOOKUP($AB$23,$Q$8:$Z$72,10,FALSE)</f>
        <v>24.498426446538634</v>
      </c>
      <c r="AK23" s="72"/>
      <c r="AL23" s="315">
        <v>16</v>
      </c>
      <c r="AM23" s="293" t="str">
        <f>VLOOKUP($AL$23,$R$8:$Z$72,2,FALSE)</f>
        <v>4.15 Sociable pensioners</v>
      </c>
      <c r="AN23" s="309">
        <f>VLOOKUP($AL$23,$R$8:$Z$72,3,FALSE)</f>
        <v>44</v>
      </c>
      <c r="AO23" s="310">
        <f>VLOOKUP($AL$23,$R$8:$Z$72,4,FALSE)</f>
        <v>0.39125022230126266</v>
      </c>
      <c r="AP23" s="309">
        <f>VLOOKUP($AL$23,$R$8:$Z$72,5,FALSE)</f>
        <v>20293</v>
      </c>
      <c r="AQ23" s="310">
        <f>VLOOKUP($AL$23,$R$8:$Z$72,6,FALSE)</f>
        <v>5.4350184131235348</v>
      </c>
      <c r="AR23" s="310">
        <f>VLOOKUP($AL$23,$R$8:$Z$72,7,FALSE)</f>
        <v>0.21682353520918546</v>
      </c>
      <c r="AS23" s="310">
        <f>VLOOKUP($AL$23,$R$8:$Z$72,8,FALSE)</f>
        <v>-23.593288425272736</v>
      </c>
      <c r="AT23" s="309">
        <f>VLOOKUP($AL$23,$R$8:$Z$72,9,FALSE)</f>
        <v>7.1986917533993973</v>
      </c>
      <c r="AU23" s="72"/>
      <c r="AV23" s="72"/>
      <c r="AW23" s="72"/>
      <c r="BF23" s="72"/>
      <c r="BG23" s="72"/>
      <c r="BH23" s="72"/>
      <c r="BI23" s="72"/>
      <c r="BJ23" s="72"/>
      <c r="BK23" s="31"/>
      <c r="BM23" s="298"/>
      <c r="BN23" s="299"/>
      <c r="BP23" s="31"/>
      <c r="BR23" s="31"/>
    </row>
    <row r="24" spans="2:70" ht="15" customHeight="1" x14ac:dyDescent="0.25">
      <c r="B24" s="306" t="s">
        <v>160</v>
      </c>
      <c r="C24" s="307">
        <v>1087</v>
      </c>
      <c r="D24" s="307">
        <v>23783</v>
      </c>
      <c r="F24" s="308" t="str">
        <f>IF($G$4=1,S24,IF($G$4=2,AC24,IF($G$4=3,AM24,"")))</f>
        <v>4.17 Engaged elders</v>
      </c>
      <c r="G24" s="309">
        <f t="shared" si="0"/>
        <v>1087</v>
      </c>
      <c r="H24" s="310">
        <f t="shared" si="0"/>
        <v>9.6656589009425566</v>
      </c>
      <c r="I24" s="309">
        <f t="shared" si="0"/>
        <v>23783</v>
      </c>
      <c r="J24" s="310">
        <f t="shared" si="0"/>
        <v>6.3697355205892201</v>
      </c>
      <c r="K24" s="310">
        <f t="shared" si="0"/>
        <v>4.5704915275617033</v>
      </c>
      <c r="L24" s="310">
        <f t="shared" si="0"/>
        <v>14.312230486753275</v>
      </c>
      <c r="M24" s="309">
        <f t="shared" si="0"/>
        <v>151.74348871628587</v>
      </c>
      <c r="N24" s="311"/>
      <c r="O24" s="312" t="str">
        <f t="shared" si="4"/>
        <v>4</v>
      </c>
      <c r="P24" s="312" t="str">
        <f t="shared" si="11"/>
        <v>4.17</v>
      </c>
      <c r="Q24" s="312">
        <f>RANK(Z24,$Z$8:$Z$72,0)+COUNTIF($Z$8:Z24,Z24)-1</f>
        <v>5</v>
      </c>
      <c r="R24" s="312">
        <f>RANK(U24,$U$8:$U$72,0)+COUNTIF($U$8:U24,U24)-1</f>
        <v>4</v>
      </c>
      <c r="S24" s="293" t="s">
        <v>161</v>
      </c>
      <c r="T24" s="313">
        <f t="shared" si="6"/>
        <v>1087</v>
      </c>
      <c r="U24" s="314">
        <f t="shared" si="7"/>
        <v>9.6656589009425566</v>
      </c>
      <c r="V24" s="313">
        <f t="shared" si="8"/>
        <v>23783</v>
      </c>
      <c r="W24" s="314">
        <f t="shared" si="1"/>
        <v>6.3697355205892201</v>
      </c>
      <c r="X24" s="310">
        <f t="shared" si="9"/>
        <v>4.5704915275617033</v>
      </c>
      <c r="Y24" s="310">
        <f t="shared" si="2"/>
        <v>14.312230486753275</v>
      </c>
      <c r="Z24" s="309">
        <f t="shared" si="10"/>
        <v>151.74348871628587</v>
      </c>
      <c r="AA24" s="72"/>
      <c r="AB24" s="315">
        <v>17</v>
      </c>
      <c r="AC24" s="293" t="str">
        <f>VLOOKUP($AB$24,$Q$8:$Z$72,3,FALSE)</f>
        <v>4.15 Sociable pensioners</v>
      </c>
      <c r="AD24" s="309">
        <f>VLOOKUP($AB$24,$Q$8:$Z$72,4,FALSE)</f>
        <v>44</v>
      </c>
      <c r="AE24" s="310">
        <f>VLOOKUP($AB$24,$Q$8:$Z$72,5,FALSE)</f>
        <v>0.39125022230126266</v>
      </c>
      <c r="AF24" s="309">
        <f>VLOOKUP($AB$24,$Q$8:$Z$72,6,FALSE)</f>
        <v>20293</v>
      </c>
      <c r="AG24" s="310">
        <f>VLOOKUP($AB$24,$Q$8:$Z$72,7,FALSE)</f>
        <v>5.4350184131235348</v>
      </c>
      <c r="AH24" s="310">
        <f>VLOOKUP($AB$24,$Q$8:$Z$72,8,FALSE)</f>
        <v>0.21682353520918546</v>
      </c>
      <c r="AI24" s="310">
        <f>VLOOKUP($AB$24,$Q$8:$Z$72,9,FALSE)</f>
        <v>-23.593288425272736</v>
      </c>
      <c r="AJ24" s="309">
        <f>VLOOKUP($AB$24,$Q$8:$Z$72,10,FALSE)</f>
        <v>7.1986917533993973</v>
      </c>
      <c r="AK24" s="72"/>
      <c r="AL24" s="315">
        <v>17</v>
      </c>
      <c r="AM24" s="293" t="str">
        <f>VLOOKUP($AL$24,$R$8:$Z$72,2,FALSE)</f>
        <v>3.14 Mid-life moderation</v>
      </c>
      <c r="AN24" s="309">
        <f>VLOOKUP($AL$24,$R$8:$Z$72,3,FALSE)</f>
        <v>27</v>
      </c>
      <c r="AO24" s="310">
        <f>VLOOKUP($AL$24,$R$8:$Z$72,4,FALSE)</f>
        <v>0.24008536368486572</v>
      </c>
      <c r="AP24" s="309">
        <f>VLOOKUP($AL$24,$R$8:$Z$72,5,FALSE)</f>
        <v>13048</v>
      </c>
      <c r="AQ24" s="310">
        <f>VLOOKUP($AL$24,$R$8:$Z$72,6,FALSE)</f>
        <v>3.4946099765651155</v>
      </c>
      <c r="AR24" s="310">
        <f>VLOOKUP($AL$24,$R$8:$Z$72,7,FALSE)</f>
        <v>0.206928264868179</v>
      </c>
      <c r="AS24" s="310">
        <f>VLOOKUP($AL$24,$R$8:$Z$72,8,FALSE)</f>
        <v>-18.793664019451249</v>
      </c>
      <c r="AT24" s="309">
        <f>VLOOKUP($AL$24,$R$8:$Z$72,9,FALSE)</f>
        <v>6.8701619149169781</v>
      </c>
      <c r="AU24" s="72"/>
      <c r="AV24" s="72"/>
      <c r="AW24" s="72"/>
      <c r="BF24" s="72"/>
      <c r="BG24" s="72"/>
      <c r="BH24" s="72"/>
      <c r="BI24" s="72"/>
      <c r="BJ24" s="72"/>
      <c r="BK24" s="31"/>
      <c r="BM24" s="298"/>
      <c r="BN24" s="299"/>
      <c r="BP24" s="31"/>
      <c r="BR24" s="31"/>
    </row>
    <row r="25" spans="2:70" ht="15" customHeight="1" x14ac:dyDescent="0.25">
      <c r="B25" s="306" t="s">
        <v>162</v>
      </c>
      <c r="C25" s="307">
        <v>964</v>
      </c>
      <c r="D25" s="307">
        <v>25583</v>
      </c>
      <c r="F25" s="308" t="str">
        <f>IF($G$4=1,S25,IF($G$4=2,AC25,IF($G$4=3,AM25,"")))</f>
        <v>4.18 Contented neighbourhoods</v>
      </c>
      <c r="G25" s="309">
        <f t="shared" si="0"/>
        <v>964</v>
      </c>
      <c r="H25" s="310">
        <f t="shared" si="0"/>
        <v>8.5719366886003918</v>
      </c>
      <c r="I25" s="309">
        <f t="shared" si="0"/>
        <v>25583</v>
      </c>
      <c r="J25" s="310">
        <f t="shared" si="0"/>
        <v>6.851824573150318</v>
      </c>
      <c r="K25" s="310">
        <f t="shared" si="0"/>
        <v>3.7681272720165735</v>
      </c>
      <c r="L25" s="310">
        <f t="shared" si="0"/>
        <v>7.22047054278526</v>
      </c>
      <c r="M25" s="309">
        <f t="shared" si="0"/>
        <v>125.10443892843573</v>
      </c>
      <c r="N25" s="311"/>
      <c r="O25" s="312" t="str">
        <f t="shared" si="4"/>
        <v>4</v>
      </c>
      <c r="P25" s="312" t="str">
        <f t="shared" si="11"/>
        <v>4.18</v>
      </c>
      <c r="Q25" s="312">
        <f>RANK(Z25,$Z$8:$Z$72,0)+COUNTIF($Z$8:Z25,Z25)-1</f>
        <v>10</v>
      </c>
      <c r="R25" s="312">
        <f>RANK(U25,$U$8:$U$72,0)+COUNTIF($U$8:U25,U25)-1</f>
        <v>5</v>
      </c>
      <c r="S25" s="293" t="s">
        <v>163</v>
      </c>
      <c r="T25" s="313">
        <f t="shared" si="6"/>
        <v>964</v>
      </c>
      <c r="U25" s="314">
        <f t="shared" si="7"/>
        <v>8.5719366886003918</v>
      </c>
      <c r="V25" s="313">
        <f t="shared" si="8"/>
        <v>25583</v>
      </c>
      <c r="W25" s="314">
        <f t="shared" si="1"/>
        <v>6.851824573150318</v>
      </c>
      <c r="X25" s="310">
        <f t="shared" si="9"/>
        <v>3.7681272720165735</v>
      </c>
      <c r="Y25" s="310">
        <f t="shared" si="2"/>
        <v>7.22047054278526</v>
      </c>
      <c r="Z25" s="309">
        <f t="shared" si="10"/>
        <v>125.10443892843573</v>
      </c>
      <c r="AA25" s="72"/>
      <c r="AB25" s="315">
        <v>18</v>
      </c>
      <c r="AC25" s="293" t="str">
        <f>VLOOKUP($AB$25,$Q$8:$Z$72,3,FALSE)</f>
        <v>3.14 Mid-life moderation</v>
      </c>
      <c r="AD25" s="309">
        <f>VLOOKUP($AB$25,$Q$8:$Z$72,4,FALSE)</f>
        <v>27</v>
      </c>
      <c r="AE25" s="310">
        <f>VLOOKUP($AB$25,$Q$8:$Z$72,5,FALSE)</f>
        <v>0.24008536368486572</v>
      </c>
      <c r="AF25" s="309">
        <f>VLOOKUP($AB$25,$Q$8:$Z$72,6,FALSE)</f>
        <v>13048</v>
      </c>
      <c r="AG25" s="310">
        <f>VLOOKUP($AB$25,$Q$8:$Z$72,7,FALSE)</f>
        <v>3.4946099765651155</v>
      </c>
      <c r="AH25" s="310">
        <f>VLOOKUP($AB$25,$Q$8:$Z$72,8,FALSE)</f>
        <v>0.206928264868179</v>
      </c>
      <c r="AI25" s="310">
        <f>VLOOKUP($AB$25,$Q$8:$Z$72,9,FALSE)</f>
        <v>-18.793664019451249</v>
      </c>
      <c r="AJ25" s="309">
        <f>VLOOKUP($AB$25,$Q$8:$Z$72,10,FALSE)</f>
        <v>6.8701619149169781</v>
      </c>
      <c r="AK25" s="72"/>
      <c r="AL25" s="315">
        <v>18</v>
      </c>
      <c r="AM25" s="293" t="str">
        <f>VLOOKUP($AL$25,$R$8:$Z$72,2,FALSE)</f>
        <v>1.2 Unhealthy routines</v>
      </c>
      <c r="AN25" s="309">
        <f>VLOOKUP($AL$25,$R$8:$Z$72,3,FALSE)</f>
        <v>26</v>
      </c>
      <c r="AO25" s="310">
        <f>VLOOKUP($AL$25,$R$8:$Z$72,4,FALSE)</f>
        <v>0.23119331317801886</v>
      </c>
      <c r="AP25" s="309">
        <f>VLOOKUP($AL$25,$R$8:$Z$72,5,FALSE)</f>
        <v>17514</v>
      </c>
      <c r="AQ25" s="310">
        <f>VLOOKUP($AL$25,$R$8:$Z$72,6,FALSE)</f>
        <v>4.6907264814194845</v>
      </c>
      <c r="AR25" s="310">
        <f>VLOOKUP($AL$25,$R$8:$Z$72,7,FALSE)</f>
        <v>0.14845266643827795</v>
      </c>
      <c r="AS25" s="310">
        <f>VLOOKUP($AL$25,$R$8:$Z$72,8,FALSE)</f>
        <v>-22.366642874945953</v>
      </c>
      <c r="AT25" s="309">
        <f>VLOOKUP($AL$25,$R$8:$Z$72,9,FALSE)</f>
        <v>4.9287314895422405</v>
      </c>
      <c r="AU25" s="72"/>
      <c r="AV25" s="72"/>
      <c r="AW25" s="72"/>
      <c r="BF25" s="72"/>
      <c r="BG25" s="72"/>
      <c r="BH25" s="72"/>
      <c r="BI25" s="72"/>
      <c r="BJ25" s="72"/>
      <c r="BK25" s="31"/>
      <c r="BM25" s="298"/>
      <c r="BN25" s="299"/>
      <c r="BP25" s="31"/>
      <c r="BR25" s="31"/>
    </row>
    <row r="26" spans="2:70" ht="15" customHeight="1" x14ac:dyDescent="0.25">
      <c r="B26" s="306" t="s">
        <v>164</v>
      </c>
      <c r="C26" s="307">
        <v>511</v>
      </c>
      <c r="D26" s="307">
        <v>24019</v>
      </c>
      <c r="F26" s="308" t="str">
        <f t="shared" si="3"/>
        <v>4.19 Active empty nesters</v>
      </c>
      <c r="G26" s="309">
        <f t="shared" si="0"/>
        <v>511</v>
      </c>
      <c r="H26" s="310">
        <f t="shared" si="0"/>
        <v>4.543837808998755</v>
      </c>
      <c r="I26" s="309">
        <f t="shared" si="0"/>
        <v>24019</v>
      </c>
      <c r="J26" s="310">
        <f t="shared" si="0"/>
        <v>6.4329427519250082</v>
      </c>
      <c r="K26" s="310">
        <f t="shared" si="0"/>
        <v>2.1274824097589411</v>
      </c>
      <c r="L26" s="310">
        <f t="shared" si="0"/>
        <v>-8.1656130395529853</v>
      </c>
      <c r="M26" s="309">
        <f t="shared" si="0"/>
        <v>70.633891583117958</v>
      </c>
      <c r="N26" s="311"/>
      <c r="O26" s="312" t="str">
        <f t="shared" si="4"/>
        <v>4</v>
      </c>
      <c r="P26" s="312" t="str">
        <f t="shared" si="11"/>
        <v>4.19</v>
      </c>
      <c r="Q26" s="312">
        <f>RANK(Z26,$Z$8:$Z$72,0)+COUNTIF($Z$8:Z26,Z26)-1</f>
        <v>11</v>
      </c>
      <c r="R26" s="312">
        <f>RANK(U26,$U$8:$U$72,0)+COUNTIF($U$8:U26,U26)-1</f>
        <v>9</v>
      </c>
      <c r="S26" s="293" t="s">
        <v>165</v>
      </c>
      <c r="T26" s="313">
        <f t="shared" si="6"/>
        <v>511</v>
      </c>
      <c r="U26" s="314">
        <f t="shared" si="7"/>
        <v>4.543837808998755</v>
      </c>
      <c r="V26" s="313">
        <f t="shared" si="8"/>
        <v>24019</v>
      </c>
      <c r="W26" s="314">
        <f t="shared" si="1"/>
        <v>6.4329427519250082</v>
      </c>
      <c r="X26" s="310">
        <f t="shared" si="9"/>
        <v>2.1274824097589411</v>
      </c>
      <c r="Y26" s="310">
        <f t="shared" si="2"/>
        <v>-8.1656130395529853</v>
      </c>
      <c r="Z26" s="309">
        <f t="shared" si="10"/>
        <v>70.633891583117958</v>
      </c>
      <c r="AA26" s="72"/>
      <c r="AB26" s="315">
        <v>19</v>
      </c>
      <c r="AC26" s="293" t="str">
        <f>VLOOKUP($AB$26,$Q$8:$Z$72,3,FALSE)</f>
        <v>1.2 Unhealthy routines</v>
      </c>
      <c r="AD26" s="309">
        <f>VLOOKUP($AB$26,$Q$8:$Z$72,4,FALSE)</f>
        <v>26</v>
      </c>
      <c r="AE26" s="310">
        <f>VLOOKUP($AB$26,$Q$8:$Z$72,5,FALSE)</f>
        <v>0.23119331317801886</v>
      </c>
      <c r="AF26" s="309">
        <f>VLOOKUP($AB$26,$Q$8:$Z$72,6,FALSE)</f>
        <v>17514</v>
      </c>
      <c r="AG26" s="310">
        <f>VLOOKUP($AB$26,$Q$8:$Z$72,7,FALSE)</f>
        <v>4.6907264814194845</v>
      </c>
      <c r="AH26" s="310">
        <f>VLOOKUP($AB$26,$Q$8:$Z$72,8,FALSE)</f>
        <v>0.14845266643827795</v>
      </c>
      <c r="AI26" s="310">
        <f>VLOOKUP($AB$26,$Q$8:$Z$72,9,FALSE)</f>
        <v>-22.366642874945953</v>
      </c>
      <c r="AJ26" s="309">
        <f>VLOOKUP($AB$26,$Q$8:$Z$72,10,FALSE)</f>
        <v>4.9287314895422405</v>
      </c>
      <c r="AK26" s="72"/>
      <c r="AL26" s="315">
        <v>19</v>
      </c>
      <c r="AM26" s="293" t="str">
        <f>VLOOKUP($AL$26,$R$8:$Z$72,2,FALSE)</f>
        <v>1.4 Struggling on low incomes</v>
      </c>
      <c r="AN26" s="309">
        <f>VLOOKUP($AL$26,$R$8:$Z$72,3,FALSE)</f>
        <v>23</v>
      </c>
      <c r="AO26" s="310">
        <f>VLOOKUP($AL$26,$R$8:$Z$72,4,FALSE)</f>
        <v>0.20451716165747821</v>
      </c>
      <c r="AP26" s="309">
        <f>VLOOKUP($AL$26,$R$8:$Z$72,5,FALSE)</f>
        <v>3117</v>
      </c>
      <c r="AQ26" s="310">
        <f>VLOOKUP($AL$26,$R$8:$Z$72,6,FALSE)</f>
        <v>0.83481754268496822</v>
      </c>
      <c r="AR26" s="310">
        <f>VLOOKUP($AL$26,$R$8:$Z$72,7,FALSE)</f>
        <v>0.7378889958293231</v>
      </c>
      <c r="AS26" s="310">
        <f>VLOOKUP($AL$26,$R$8:$Z$72,8,FALSE)</f>
        <v>-7.3463432812396015</v>
      </c>
      <c r="AT26" s="309">
        <f>VLOOKUP($AL$26,$R$8:$Z$72,9,FALSE)</f>
        <v>24.498426446538634</v>
      </c>
      <c r="AU26" s="72"/>
      <c r="AV26" s="72"/>
      <c r="AW26" s="72"/>
      <c r="BF26" s="72"/>
      <c r="BG26" s="72"/>
      <c r="BH26" s="72"/>
      <c r="BI26" s="72"/>
      <c r="BJ26" s="72"/>
      <c r="BK26" s="31"/>
      <c r="BM26" s="298"/>
      <c r="BN26" s="299"/>
      <c r="BP26" s="31"/>
      <c r="BR26" s="31"/>
    </row>
    <row r="27" spans="2:70" ht="15" customHeight="1" x14ac:dyDescent="0.25">
      <c r="B27" s="306" t="s">
        <v>166</v>
      </c>
      <c r="C27" s="307">
        <v>658</v>
      </c>
      <c r="D27" s="307">
        <v>15653</v>
      </c>
      <c r="F27" s="308" t="str">
        <f t="shared" si="3"/>
        <v>5.20 Five-a-day families</v>
      </c>
      <c r="G27" s="309">
        <f t="shared" si="0"/>
        <v>658</v>
      </c>
      <c r="H27" s="310">
        <f t="shared" si="0"/>
        <v>5.8509692335052463</v>
      </c>
      <c r="I27" s="309">
        <f t="shared" si="0"/>
        <v>15653</v>
      </c>
      <c r="J27" s="310">
        <f t="shared" si="0"/>
        <v>4.1922999665215936</v>
      </c>
      <c r="K27" s="310">
        <f t="shared" si="0"/>
        <v>4.2036670286845972</v>
      </c>
      <c r="L27" s="310">
        <f t="shared" si="0"/>
        <v>8.7767242808469668</v>
      </c>
      <c r="M27" s="309">
        <f t="shared" si="0"/>
        <v>139.56466093145221</v>
      </c>
      <c r="N27" s="311"/>
      <c r="O27" s="312" t="str">
        <f t="shared" si="4"/>
        <v>5</v>
      </c>
      <c r="P27" s="312" t="str">
        <f t="shared" si="11"/>
        <v>5.20</v>
      </c>
      <c r="Q27" s="312">
        <f>RANK(Z27,$Z$8:$Z$72,0)+COUNTIF($Z$8:Z27,Z27)-1</f>
        <v>7</v>
      </c>
      <c r="R27" s="312">
        <f>RANK(U27,$U$8:$U$72,0)+COUNTIF($U$8:U27,U27)-1</f>
        <v>8</v>
      </c>
      <c r="S27" s="293" t="s">
        <v>167</v>
      </c>
      <c r="T27" s="313">
        <f t="shared" si="6"/>
        <v>658</v>
      </c>
      <c r="U27" s="314">
        <f t="shared" si="7"/>
        <v>5.8509692335052463</v>
      </c>
      <c r="V27" s="313">
        <f t="shared" si="8"/>
        <v>15653</v>
      </c>
      <c r="W27" s="314">
        <f t="shared" si="1"/>
        <v>4.1922999665215936</v>
      </c>
      <c r="X27" s="310">
        <f t="shared" si="9"/>
        <v>4.2036670286845972</v>
      </c>
      <c r="Y27" s="310">
        <f t="shared" si="2"/>
        <v>8.7767242808469668</v>
      </c>
      <c r="Z27" s="309">
        <f t="shared" si="10"/>
        <v>139.56466093145221</v>
      </c>
      <c r="AA27" s="72"/>
      <c r="AB27" s="315">
        <v>20</v>
      </c>
      <c r="AC27" s="293" t="str">
        <f>VLOOKUP($AB$27,$Q$8:$Z$72,3,FALSE)</f>
        <v>3.11 Pressured parents</v>
      </c>
      <c r="AD27" s="309">
        <f>VLOOKUP($AB$27,$Q$8:$Z$72,4,FALSE)</f>
        <v>14</v>
      </c>
      <c r="AE27" s="310">
        <f>VLOOKUP($AB$27,$Q$8:$Z$72,5,FALSE)</f>
        <v>0.12448870709585631</v>
      </c>
      <c r="AF27" s="309">
        <f>VLOOKUP($AB$27,$Q$8:$Z$72,6,FALSE)</f>
        <v>12641</v>
      </c>
      <c r="AG27" s="310">
        <f>VLOOKUP($AB$27,$Q$8:$Z$72,7,FALSE)</f>
        <v>3.3856042852360226</v>
      </c>
      <c r="AH27" s="310">
        <f>VLOOKUP($AB$27,$Q$8:$Z$72,8,FALSE)</f>
        <v>0.11075073174590619</v>
      </c>
      <c r="AI27" s="310">
        <f>VLOOKUP($AB$27,$Q$8:$Z$72,9,FALSE)</f>
        <v>-19.121687299834157</v>
      </c>
      <c r="AJ27" s="309">
        <f>VLOOKUP($AB$27,$Q$8:$Z$72,10,FALSE)</f>
        <v>3.6770011084499137</v>
      </c>
      <c r="AK27" s="72"/>
      <c r="AL27" s="315">
        <v>20</v>
      </c>
      <c r="AM27" s="293" t="str">
        <f>VLOOKUP($AL$27,$R$8:$Z$72,2,FALSE)</f>
        <v>3.11 Pressured parents</v>
      </c>
      <c r="AN27" s="309">
        <f>VLOOKUP($AL$27,$R$8:$Z$72,3,FALSE)</f>
        <v>14</v>
      </c>
      <c r="AO27" s="310">
        <f>VLOOKUP($AL$27,$R$8:$Z$72,4,FALSE)</f>
        <v>0.12448870709585631</v>
      </c>
      <c r="AP27" s="309">
        <f>VLOOKUP($AL$27,$R$8:$Z$72,5,FALSE)</f>
        <v>12641</v>
      </c>
      <c r="AQ27" s="310">
        <f>VLOOKUP($AL$27,$R$8:$Z$72,6,FALSE)</f>
        <v>3.3856042852360226</v>
      </c>
      <c r="AR27" s="310">
        <f>VLOOKUP($AL$27,$R$8:$Z$72,7,FALSE)</f>
        <v>0.11075073174590619</v>
      </c>
      <c r="AS27" s="310">
        <f>VLOOKUP($AL$27,$R$8:$Z$72,8,FALSE)</f>
        <v>-19.121687299834157</v>
      </c>
      <c r="AT27" s="309">
        <f>VLOOKUP($AL$27,$R$8:$Z$72,9,FALSE)</f>
        <v>3.6770011084499137</v>
      </c>
      <c r="AU27" s="72"/>
      <c r="AV27" s="72"/>
      <c r="AW27" s="72"/>
      <c r="BF27" s="72"/>
      <c r="BG27" s="72"/>
      <c r="BH27" s="72"/>
      <c r="BI27" s="72"/>
      <c r="BJ27" s="72"/>
      <c r="BK27" s="31"/>
      <c r="BM27" s="298"/>
      <c r="BN27" s="299"/>
      <c r="BP27" s="31"/>
      <c r="BR27" s="31"/>
    </row>
    <row r="28" spans="2:70" ht="15" customHeight="1" x14ac:dyDescent="0.25">
      <c r="B28" s="306" t="s">
        <v>168</v>
      </c>
      <c r="C28" s="307">
        <v>1741</v>
      </c>
      <c r="D28" s="307">
        <v>20769</v>
      </c>
      <c r="F28" s="308" t="str">
        <f t="shared" si="3"/>
        <v>5.21 Executive wellness</v>
      </c>
      <c r="G28" s="309">
        <f t="shared" si="0"/>
        <v>1741</v>
      </c>
      <c r="H28" s="310">
        <f t="shared" si="0"/>
        <v>15.481059932420415</v>
      </c>
      <c r="I28" s="309">
        <f t="shared" si="0"/>
        <v>20769</v>
      </c>
      <c r="J28" s="310">
        <f t="shared" si="0"/>
        <v>5.5625041848008028</v>
      </c>
      <c r="K28" s="310">
        <f t="shared" si="0"/>
        <v>8.3826857335451876</v>
      </c>
      <c r="L28" s="310">
        <f t="shared" si="0"/>
        <v>45.892326176763113</v>
      </c>
      <c r="M28" s="309">
        <f t="shared" si="0"/>
        <v>278.31098041636449</v>
      </c>
      <c r="N28" s="311"/>
      <c r="O28" s="312" t="str">
        <f t="shared" si="4"/>
        <v>5</v>
      </c>
      <c r="P28" s="312" t="str">
        <f t="shared" si="11"/>
        <v>5.21</v>
      </c>
      <c r="Q28" s="312">
        <f>RANK(Z28,$Z$8:$Z$72,0)+COUNTIF($Z$8:Z28,Z28)-1</f>
        <v>1</v>
      </c>
      <c r="R28" s="312">
        <f>RANK(U28,$U$8:$U$72,0)+COUNTIF($U$8:U28,U28)-1</f>
        <v>2</v>
      </c>
      <c r="S28" s="293" t="s">
        <v>169</v>
      </c>
      <c r="T28" s="313">
        <f t="shared" si="6"/>
        <v>1741</v>
      </c>
      <c r="U28" s="314">
        <f t="shared" si="7"/>
        <v>15.481059932420415</v>
      </c>
      <c r="V28" s="313">
        <f t="shared" si="8"/>
        <v>20769</v>
      </c>
      <c r="W28" s="314">
        <f t="shared" si="1"/>
        <v>5.5625041848008028</v>
      </c>
      <c r="X28" s="310">
        <f t="shared" si="9"/>
        <v>8.3826857335451876</v>
      </c>
      <c r="Y28" s="310">
        <f t="shared" si="2"/>
        <v>45.892326176763113</v>
      </c>
      <c r="Z28" s="309">
        <f t="shared" si="10"/>
        <v>278.31098041636449</v>
      </c>
      <c r="AA28" s="72"/>
      <c r="AB28" s="315">
        <v>21</v>
      </c>
      <c r="AC28" s="293" t="str">
        <f>VLOOKUP($AB$28,$Q$8:$Z$72,3,FALSE)</f>
        <v>1.1 Elderly in poor health</v>
      </c>
      <c r="AD28" s="309">
        <f>VLOOKUP($AB$28,$Q$8:$Z$72,4,FALSE)</f>
        <v>0</v>
      </c>
      <c r="AE28" s="310">
        <f>VLOOKUP($AB$28,$Q$8:$Z$72,5,FALSE)</f>
        <v>0</v>
      </c>
      <c r="AF28" s="309">
        <f>VLOOKUP($AB$28,$Q$8:$Z$72,6,FALSE)</f>
        <v>4991</v>
      </c>
      <c r="AG28" s="310">
        <f>VLOOKUP($AB$28,$Q$8:$Z$72,7,FALSE)</f>
        <v>1.3367258118513559</v>
      </c>
      <c r="AH28" s="310">
        <f>VLOOKUP($AB$28,$Q$8:$Z$72,8,FALSE)</f>
        <v>0</v>
      </c>
      <c r="AI28" s="310">
        <f>VLOOKUP($AB$28,$Q$8:$Z$72,9,FALSE)</f>
        <v>-12.343617198949596</v>
      </c>
      <c r="AJ28" s="309">
        <f>VLOOKUP($AB$28,$Q$8:$Z$72,10,FALSE)</f>
        <v>0</v>
      </c>
      <c r="AK28" s="72"/>
      <c r="AL28" s="315">
        <v>21</v>
      </c>
      <c r="AM28" s="293" t="str">
        <f>VLOOKUP($AL$28,$R$8:$Z$72,2,FALSE)</f>
        <v>1.1 Elderly in poor health</v>
      </c>
      <c r="AN28" s="309">
        <f>VLOOKUP($AL$28,$R$8:$Z$72,3,FALSE)</f>
        <v>0</v>
      </c>
      <c r="AO28" s="310">
        <f>VLOOKUP($AL$28,$R$8:$Z$72,4,FALSE)</f>
        <v>0</v>
      </c>
      <c r="AP28" s="309">
        <f>VLOOKUP($AL$28,$R$8:$Z$72,5,FALSE)</f>
        <v>4991</v>
      </c>
      <c r="AQ28" s="310">
        <f>VLOOKUP($AL$28,$R$8:$Z$72,6,FALSE)</f>
        <v>1.3367258118513559</v>
      </c>
      <c r="AR28" s="310">
        <f>VLOOKUP($AL$28,$R$8:$Z$72,7,FALSE)</f>
        <v>0</v>
      </c>
      <c r="AS28" s="310">
        <f>VLOOKUP($AL$28,$R$8:$Z$72,8,FALSE)</f>
        <v>-12.343617198949596</v>
      </c>
      <c r="AT28" s="309">
        <f>VLOOKUP($AL$28,$R$8:$Z$72,9,FALSE)</f>
        <v>0</v>
      </c>
      <c r="AU28" s="72"/>
      <c r="AV28" s="72"/>
      <c r="AW28" s="72"/>
      <c r="BF28" s="72"/>
      <c r="BG28" s="72"/>
      <c r="BH28" s="72"/>
      <c r="BI28" s="72"/>
      <c r="BJ28" s="72"/>
      <c r="BK28" s="31"/>
      <c r="BM28" s="298"/>
      <c r="BN28" s="299"/>
      <c r="BP28" s="31"/>
      <c r="BR28" s="31"/>
    </row>
    <row r="29" spans="2:70" ht="15" customHeight="1" x14ac:dyDescent="0.25">
      <c r="B29" s="306" t="s">
        <v>170</v>
      </c>
      <c r="C29" s="307">
        <v>870</v>
      </c>
      <c r="D29" s="307">
        <v>22366</v>
      </c>
      <c r="F29" s="308" t="str">
        <f t="shared" si="3"/>
        <v>5.22 Healthy suburban households</v>
      </c>
      <c r="G29" s="309">
        <f t="shared" si="0"/>
        <v>870</v>
      </c>
      <c r="H29" s="310">
        <f t="shared" si="0"/>
        <v>7.7360839409567852</v>
      </c>
      <c r="I29" s="309">
        <f t="shared" si="0"/>
        <v>22366</v>
      </c>
      <c r="J29" s="310">
        <f t="shared" si="0"/>
        <v>5.9902243053230659</v>
      </c>
      <c r="K29" s="310">
        <f t="shared" si="0"/>
        <v>3.8898327819011</v>
      </c>
      <c r="L29" s="310">
        <f t="shared" si="0"/>
        <v>7.8018988066007084</v>
      </c>
      <c r="M29" s="309">
        <f t="shared" si="0"/>
        <v>129.14514626910221</v>
      </c>
      <c r="N29" s="311"/>
      <c r="O29" s="312" t="str">
        <f t="shared" si="4"/>
        <v>5</v>
      </c>
      <c r="P29" s="312" t="str">
        <f t="shared" si="11"/>
        <v>5.22</v>
      </c>
      <c r="Q29" s="312">
        <f>RANK(Z29,$Z$8:$Z$72,0)+COUNTIF($Z$8:Z29,Z29)-1</f>
        <v>8</v>
      </c>
      <c r="R29" s="312">
        <f>RANK(U29,$U$8:$U$72,0)+COUNTIF($U$8:U29,U29)-1</f>
        <v>7</v>
      </c>
      <c r="S29" s="293" t="s">
        <v>171</v>
      </c>
      <c r="T29" s="313">
        <f t="shared" si="6"/>
        <v>870</v>
      </c>
      <c r="U29" s="314">
        <f t="shared" si="7"/>
        <v>7.7360839409567852</v>
      </c>
      <c r="V29" s="313">
        <f t="shared" si="8"/>
        <v>22366</v>
      </c>
      <c r="W29" s="314">
        <f t="shared" si="1"/>
        <v>5.9902243053230659</v>
      </c>
      <c r="X29" s="310">
        <f t="shared" si="9"/>
        <v>3.8898327819011</v>
      </c>
      <c r="Y29" s="310">
        <f t="shared" si="2"/>
        <v>7.8018988066007084</v>
      </c>
      <c r="Z29" s="309">
        <f t="shared" si="10"/>
        <v>129.14514626910221</v>
      </c>
      <c r="AA29" s="72"/>
      <c r="AB29" s="315">
        <v>22</v>
      </c>
      <c r="AC29" s="293" t="str">
        <f>VLOOKUP($AB$29,$Q$8:$Z$72,3,FALSE)</f>
        <v>1.3 Inactive singles</v>
      </c>
      <c r="AD29" s="309">
        <f>VLOOKUP($AB$29,$Q$8:$Z$72,4,FALSE)</f>
        <v>0</v>
      </c>
      <c r="AE29" s="310">
        <f>VLOOKUP($AB$29,$Q$8:$Z$72,5,FALSE)</f>
        <v>0</v>
      </c>
      <c r="AF29" s="309">
        <f>VLOOKUP($AB$29,$Q$8:$Z$72,6,FALSE)</f>
        <v>4750</v>
      </c>
      <c r="AG29" s="310">
        <f>VLOOKUP($AB$29,$Q$8:$Z$72,7,FALSE)</f>
        <v>1.2721794442584533</v>
      </c>
      <c r="AH29" s="310">
        <f>VLOOKUP($AB$29,$Q$8:$Z$72,8,FALSE)</f>
        <v>0</v>
      </c>
      <c r="AI29" s="310">
        <f>VLOOKUP($AB$29,$Q$8:$Z$72,9,FALSE)</f>
        <v>-12.03797540345445</v>
      </c>
      <c r="AJ29" s="309">
        <f>VLOOKUP($AB$29,$Q$8:$Z$72,10,FALSE)</f>
        <v>0</v>
      </c>
      <c r="AK29" s="72"/>
      <c r="AL29" s="315">
        <v>22</v>
      </c>
      <c r="AM29" s="293" t="str">
        <f>VLOOKUP($AL$29,$R$8:$Z$72,2,FALSE)</f>
        <v>1.3 Inactive singles</v>
      </c>
      <c r="AN29" s="309">
        <f>VLOOKUP($AL$29,$R$8:$Z$72,3,FALSE)</f>
        <v>0</v>
      </c>
      <c r="AO29" s="310">
        <f>VLOOKUP($AL$29,$R$8:$Z$72,4,FALSE)</f>
        <v>0</v>
      </c>
      <c r="AP29" s="309">
        <f>VLOOKUP($AL$29,$R$8:$Z$72,5,FALSE)</f>
        <v>4750</v>
      </c>
      <c r="AQ29" s="310">
        <f>VLOOKUP($AL$29,$R$8:$Z$72,6,FALSE)</f>
        <v>1.2721794442584533</v>
      </c>
      <c r="AR29" s="310">
        <f>VLOOKUP($AL$29,$R$8:$Z$72,7,FALSE)</f>
        <v>0</v>
      </c>
      <c r="AS29" s="310">
        <f>VLOOKUP($AL$29,$R$8:$Z$72,8,FALSE)</f>
        <v>-12.03797540345445</v>
      </c>
      <c r="AT29" s="309">
        <f>VLOOKUP($AL$29,$R$8:$Z$72,9,FALSE)</f>
        <v>0</v>
      </c>
      <c r="AU29" s="72"/>
      <c r="AV29" s="72"/>
      <c r="AW29" s="72"/>
      <c r="BF29" s="72"/>
      <c r="BG29" s="72"/>
      <c r="BH29" s="72"/>
      <c r="BI29" s="72"/>
      <c r="BJ29" s="72"/>
      <c r="BK29" s="31"/>
      <c r="BM29" s="298"/>
      <c r="BN29" s="299"/>
      <c r="BP29" s="31"/>
      <c r="BQ29" s="31"/>
      <c r="BR29" s="31"/>
    </row>
    <row r="30" spans="2:70" ht="15" customHeight="1" x14ac:dyDescent="0.25">
      <c r="B30" s="306" t="s">
        <v>172</v>
      </c>
      <c r="C30" s="307">
        <v>1264</v>
      </c>
      <c r="D30" s="307">
        <v>23084</v>
      </c>
      <c r="F30" s="308" t="str">
        <f t="shared" si="3"/>
        <v>5.23 Peak professionals</v>
      </c>
      <c r="G30" s="309">
        <f t="shared" si="0"/>
        <v>1264</v>
      </c>
      <c r="H30" s="310">
        <f t="shared" si="0"/>
        <v>11.239551840654455</v>
      </c>
      <c r="I30" s="309">
        <f t="shared" si="0"/>
        <v>23084</v>
      </c>
      <c r="J30" s="310">
        <f t="shared" si="0"/>
        <v>6.1825242718446605</v>
      </c>
      <c r="K30" s="310">
        <f t="shared" si="0"/>
        <v>5.4756541327326289</v>
      </c>
      <c r="L30" s="310">
        <f t="shared" si="0"/>
        <v>22.267403250544703</v>
      </c>
      <c r="M30" s="309">
        <f t="shared" si="0"/>
        <v>181.79551501058555</v>
      </c>
      <c r="N30" s="311"/>
      <c r="O30" s="312" t="str">
        <f t="shared" si="4"/>
        <v>5</v>
      </c>
      <c r="P30" s="312" t="str">
        <f t="shared" si="11"/>
        <v>5.23</v>
      </c>
      <c r="Q30" s="312">
        <f>RANK(Z30,$Z$8:$Z$72,0)+COUNTIF($Z$8:Z30,Z30)-1</f>
        <v>4</v>
      </c>
      <c r="R30" s="312">
        <f>RANK(U30,$U$8:$U$72,0)+COUNTIF($U$8:U30,U30)-1</f>
        <v>3</v>
      </c>
      <c r="S30" s="293" t="s">
        <v>173</v>
      </c>
      <c r="T30" s="313">
        <f t="shared" si="6"/>
        <v>1264</v>
      </c>
      <c r="U30" s="314">
        <f t="shared" si="7"/>
        <v>11.239551840654455</v>
      </c>
      <c r="V30" s="313">
        <f t="shared" si="8"/>
        <v>23084</v>
      </c>
      <c r="W30" s="314">
        <f t="shared" si="1"/>
        <v>6.1825242718446605</v>
      </c>
      <c r="X30" s="310">
        <f t="shared" si="9"/>
        <v>5.4756541327326289</v>
      </c>
      <c r="Y30" s="310">
        <f t="shared" si="2"/>
        <v>22.267403250544703</v>
      </c>
      <c r="Z30" s="309">
        <f t="shared" si="10"/>
        <v>181.79551501058555</v>
      </c>
      <c r="AA30" s="72"/>
      <c r="AB30" s="315">
        <v>23</v>
      </c>
      <c r="AC30" s="293" t="str">
        <f>VLOOKUP($AB$30,$Q$8:$Z$72,3,FALSE)</f>
        <v>2.6 Stressed young families</v>
      </c>
      <c r="AD30" s="309">
        <f>VLOOKUP($AB$30,$Q$8:$Z$72,4,FALSE)</f>
        <v>0</v>
      </c>
      <c r="AE30" s="310">
        <f>VLOOKUP($AB$30,$Q$8:$Z$72,5,FALSE)</f>
        <v>0</v>
      </c>
      <c r="AF30" s="309">
        <f>VLOOKUP($AB$30,$Q$8:$Z$72,6,FALSE)</f>
        <v>9063</v>
      </c>
      <c r="AG30" s="310">
        <f>VLOOKUP($AB$30,$Q$8:$Z$72,7,FALSE)</f>
        <v>2.4273183796451292</v>
      </c>
      <c r="AH30" s="310">
        <f>VLOOKUP($AB$30,$Q$8:$Z$72,8,FALSE)</f>
        <v>0</v>
      </c>
      <c r="AI30" s="310">
        <f>VLOOKUP($AB$30,$Q$8:$Z$72,9,FALSE)</f>
        <v>-16.726238737332729</v>
      </c>
      <c r="AJ30" s="309">
        <f>VLOOKUP($AB$30,$Q$8:$Z$72,10,FALSE)</f>
        <v>0</v>
      </c>
      <c r="AK30" s="72"/>
      <c r="AL30" s="315">
        <v>23</v>
      </c>
      <c r="AM30" s="293" t="str">
        <f>VLOOKUP($AL$30,$R$8:$Z$72,2,FALSE)</f>
        <v>2.6 Stressed young families</v>
      </c>
      <c r="AN30" s="309">
        <f>VLOOKUP($AL$30,$R$8:$Z$72,3,FALSE)</f>
        <v>0</v>
      </c>
      <c r="AO30" s="310">
        <f>VLOOKUP($AL$30,$R$8:$Z$72,4,FALSE)</f>
        <v>0</v>
      </c>
      <c r="AP30" s="309">
        <f>VLOOKUP($AL$30,$R$8:$Z$72,5,FALSE)</f>
        <v>9063</v>
      </c>
      <c r="AQ30" s="310">
        <f>VLOOKUP($AL$30,$R$8:$Z$72,6,FALSE)</f>
        <v>2.4273183796451292</v>
      </c>
      <c r="AR30" s="310">
        <f>VLOOKUP($AL$30,$R$8:$Z$72,7,FALSE)</f>
        <v>0</v>
      </c>
      <c r="AS30" s="310">
        <f>VLOOKUP($AL$30,$R$8:$Z$72,8,FALSE)</f>
        <v>-16.726238737332729</v>
      </c>
      <c r="AT30" s="309">
        <f>VLOOKUP($AL$30,$R$8:$Z$72,9,FALSE)</f>
        <v>0</v>
      </c>
      <c r="AU30" s="72"/>
      <c r="AV30" s="72"/>
      <c r="AW30" s="72"/>
      <c r="BF30" s="72"/>
      <c r="BG30" s="72"/>
      <c r="BH30" s="72"/>
      <c r="BI30" s="72"/>
      <c r="BJ30" s="72"/>
      <c r="BK30" s="31"/>
      <c r="BM30" s="298"/>
      <c r="BN30" s="299"/>
      <c r="BP30" s="31"/>
      <c r="BQ30" s="31"/>
      <c r="BR30" s="31"/>
    </row>
    <row r="31" spans="2:70" ht="15" customHeight="1" x14ac:dyDescent="0.25">
      <c r="B31" s="306" t="s">
        <v>174</v>
      </c>
      <c r="C31" s="307">
        <v>2506</v>
      </c>
      <c r="D31" s="307">
        <v>32027</v>
      </c>
      <c r="F31" s="308" t="str">
        <f t="shared" si="3"/>
        <v>5.24 Comfortable maturity</v>
      </c>
      <c r="G31" s="309">
        <f t="shared" si="0"/>
        <v>2506</v>
      </c>
      <c r="H31" s="310">
        <f t="shared" si="0"/>
        <v>22.283478570158277</v>
      </c>
      <c r="I31" s="309">
        <f t="shared" si="0"/>
        <v>32027</v>
      </c>
      <c r="J31" s="310">
        <f t="shared" si="0"/>
        <v>8.5777033813190489</v>
      </c>
      <c r="K31" s="310">
        <f t="shared" si="0"/>
        <v>7.8246479532894124</v>
      </c>
      <c r="L31" s="310">
        <f t="shared" si="0"/>
        <v>51.902833534013006</v>
      </c>
      <c r="M31" s="309">
        <f t="shared" si="0"/>
        <v>259.7837390680628</v>
      </c>
      <c r="N31" s="311"/>
      <c r="O31" s="312" t="str">
        <f t="shared" si="4"/>
        <v>5</v>
      </c>
      <c r="P31" s="312" t="str">
        <f t="shared" si="11"/>
        <v>5.24</v>
      </c>
      <c r="Q31" s="312">
        <f>RANK(Z31,$Z$8:$Z$72,0)+COUNTIF($Z$8:Z31,Z31)-1</f>
        <v>2</v>
      </c>
      <c r="R31" s="312">
        <f>RANK(U31,$U$8:$U$72,0)+COUNTIF($U$8:U31,U31)-1</f>
        <v>1</v>
      </c>
      <c r="S31" s="293" t="s">
        <v>175</v>
      </c>
      <c r="T31" s="313">
        <f t="shared" si="6"/>
        <v>2506</v>
      </c>
      <c r="U31" s="314">
        <f t="shared" si="7"/>
        <v>22.283478570158277</v>
      </c>
      <c r="V31" s="313">
        <f t="shared" si="8"/>
        <v>32027</v>
      </c>
      <c r="W31" s="314">
        <f t="shared" si="1"/>
        <v>8.5777033813190489</v>
      </c>
      <c r="X31" s="310">
        <f t="shared" si="9"/>
        <v>7.8246479532894124</v>
      </c>
      <c r="Y31" s="310">
        <f t="shared" si="2"/>
        <v>51.902833534013006</v>
      </c>
      <c r="Z31" s="309">
        <f t="shared" si="10"/>
        <v>259.7837390680628</v>
      </c>
      <c r="AA31" s="72"/>
      <c r="AB31" s="315">
        <v>24</v>
      </c>
      <c r="AC31" s="293" t="str">
        <f>VLOOKUP($AB$31,$Q$8:$Z$72,3,FALSE)</f>
        <v>2.8 Diverse difficulties</v>
      </c>
      <c r="AD31" s="309">
        <f>VLOOKUP($AB$31,$Q$8:$Z$72,4,FALSE)</f>
        <v>0</v>
      </c>
      <c r="AE31" s="310">
        <f>VLOOKUP($AB$31,$Q$8:$Z$72,5,FALSE)</f>
        <v>0</v>
      </c>
      <c r="AF31" s="309">
        <f>VLOOKUP($AB$31,$Q$8:$Z$72,6,FALSE)</f>
        <v>10030</v>
      </c>
      <c r="AG31" s="310">
        <f>VLOOKUP($AB$31,$Q$8:$Z$72,7,FALSE)</f>
        <v>2.6863073317710078</v>
      </c>
      <c r="AH31" s="310">
        <f>VLOOKUP($AB$31,$Q$8:$Z$72,8,FALSE)</f>
        <v>0</v>
      </c>
      <c r="AI31" s="310">
        <f>VLOOKUP($AB$31,$Q$8:$Z$72,9,FALSE)</f>
        <v>-17.619351187854367</v>
      </c>
      <c r="AJ31" s="309">
        <f>VLOOKUP($AB$31,$Q$8:$Z$72,10,FALSE)</f>
        <v>0</v>
      </c>
      <c r="AK31" s="72"/>
      <c r="AL31" s="315">
        <v>24</v>
      </c>
      <c r="AM31" s="293" t="str">
        <f>VLOOKUP($AL$31,$R$8:$Z$72,2,FALSE)</f>
        <v>2.8 Diverse difficulties</v>
      </c>
      <c r="AN31" s="309">
        <f>VLOOKUP($AL$31,$R$8:$Z$72,3,FALSE)</f>
        <v>0</v>
      </c>
      <c r="AO31" s="310">
        <f>VLOOKUP($AL$31,$R$8:$Z$72,4,FALSE)</f>
        <v>0</v>
      </c>
      <c r="AP31" s="309">
        <f>VLOOKUP($AL$31,$R$8:$Z$72,5,FALSE)</f>
        <v>10030</v>
      </c>
      <c r="AQ31" s="310">
        <f>VLOOKUP($AL$31,$R$8:$Z$72,6,FALSE)</f>
        <v>2.6863073317710078</v>
      </c>
      <c r="AR31" s="310">
        <f>VLOOKUP($AL$31,$R$8:$Z$72,7,FALSE)</f>
        <v>0</v>
      </c>
      <c r="AS31" s="310">
        <f>VLOOKUP($AL$31,$R$8:$Z$72,8,FALSE)</f>
        <v>-17.619351187854367</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908</v>
      </c>
      <c r="D32" s="307">
        <v>12434</v>
      </c>
      <c r="F32" s="308" t="str">
        <f t="shared" si="3"/>
        <v>5.25 First-class fitness</v>
      </c>
      <c r="G32" s="309">
        <f t="shared" si="0"/>
        <v>908</v>
      </c>
      <c r="H32" s="310">
        <f t="shared" si="0"/>
        <v>8.073981860216966</v>
      </c>
      <c r="I32" s="309">
        <f t="shared" si="0"/>
        <v>12434</v>
      </c>
      <c r="J32" s="310">
        <f t="shared" si="0"/>
        <v>3.3301640441914961</v>
      </c>
      <c r="K32" s="310">
        <f t="shared" si="0"/>
        <v>7.3025575036191084</v>
      </c>
      <c r="L32" s="310">
        <f t="shared" si="0"/>
        <v>28.038110105326012</v>
      </c>
      <c r="M32" s="309">
        <f t="shared" si="0"/>
        <v>242.44997402754623</v>
      </c>
      <c r="N32" s="311"/>
      <c r="O32" s="312" t="str">
        <f t="shared" si="4"/>
        <v>5</v>
      </c>
      <c r="P32" s="312" t="str">
        <f t="shared" si="11"/>
        <v>5.25</v>
      </c>
      <c r="Q32" s="312">
        <f>RANK(Z32,$Z$8:$Z$72,0)+COUNTIF($Z$8:Z32,Z32)-1</f>
        <v>3</v>
      </c>
      <c r="R32" s="312">
        <f>RANK(U32,$U$8:$U$72,0)+COUNTIF($U$8:U32,U32)-1</f>
        <v>6</v>
      </c>
      <c r="S32" s="293" t="s">
        <v>177</v>
      </c>
      <c r="T32" s="313">
        <f t="shared" si="6"/>
        <v>908</v>
      </c>
      <c r="U32" s="314">
        <f t="shared" si="7"/>
        <v>8.073981860216966</v>
      </c>
      <c r="V32" s="313">
        <f t="shared" si="8"/>
        <v>12434</v>
      </c>
      <c r="W32" s="314">
        <f t="shared" si="1"/>
        <v>3.3301640441914961</v>
      </c>
      <c r="X32" s="310">
        <f t="shared" si="9"/>
        <v>7.3025575036191084</v>
      </c>
      <c r="Y32" s="310">
        <f t="shared" si="2"/>
        <v>28.038110105326012</v>
      </c>
      <c r="Z32" s="309">
        <f t="shared" si="10"/>
        <v>242.44997402754623</v>
      </c>
      <c r="AA32" s="72"/>
      <c r="AB32" s="315">
        <v>25</v>
      </c>
      <c r="AC32" s="293" t="str">
        <f>VLOOKUP($AB$32,$Q$8:$Z$72,3,FALSE)</f>
        <v>2.9 Detrimental practices</v>
      </c>
      <c r="AD32" s="309">
        <f>VLOOKUP($AB$32,$Q$8:$Z$72,4,FALSE)</f>
        <v>0</v>
      </c>
      <c r="AE32" s="310">
        <f>VLOOKUP($AB$32,$Q$8:$Z$72,5,FALSE)</f>
        <v>0</v>
      </c>
      <c r="AF32" s="309">
        <f>VLOOKUP($AB$32,$Q$8:$Z$72,6,FALSE)</f>
        <v>20293</v>
      </c>
      <c r="AG32" s="310">
        <f>VLOOKUP($AB$32,$Q$8:$Z$72,7,FALSE)</f>
        <v>5.4350184131235348</v>
      </c>
      <c r="AH32" s="310">
        <f>VLOOKUP($AB$32,$Q$8:$Z$72,8,FALSE)</f>
        <v>0</v>
      </c>
      <c r="AI32" s="310">
        <f>VLOOKUP($AB$32,$Q$8:$Z$72,9,FALSE)</f>
        <v>-25.423443775790716</v>
      </c>
      <c r="AJ32" s="309">
        <f>VLOOKUP($AB$32,$Q$8:$Z$72,10,FALSE)</f>
        <v>0</v>
      </c>
      <c r="AK32" s="72"/>
      <c r="AL32" s="315">
        <v>25</v>
      </c>
      <c r="AM32" s="293" t="str">
        <f>VLOOKUP($AL$32,$R$8:$Z$72,2,FALSE)</f>
        <v>2.9 Detrimental practices</v>
      </c>
      <c r="AN32" s="309">
        <f>VLOOKUP($AL$32,$R$8:$Z$72,3,FALSE)</f>
        <v>0</v>
      </c>
      <c r="AO32" s="310">
        <f>VLOOKUP($AL$32,$R$8:$Z$72,4,FALSE)</f>
        <v>0</v>
      </c>
      <c r="AP32" s="309">
        <f>VLOOKUP($AL$32,$R$8:$Z$72,5,FALSE)</f>
        <v>20293</v>
      </c>
      <c r="AQ32" s="310">
        <f>VLOOKUP($AL$32,$R$8:$Z$72,6,FALSE)</f>
        <v>5.4350184131235348</v>
      </c>
      <c r="AR32" s="310">
        <f>VLOOKUP($AL$32,$R$8:$Z$72,7,FALSE)</f>
        <v>0</v>
      </c>
      <c r="AS32" s="310">
        <f>VLOOKUP($AL$32,$R$8:$Z$72,8,FALSE)</f>
        <v>-25.423443775790716</v>
      </c>
      <c r="AT32" s="309">
        <f>VLOOKUP($AL$32,$R$8:$Z$72,9,FALSE)</f>
        <v>0</v>
      </c>
      <c r="AU32" s="72"/>
      <c r="AV32" s="72"/>
      <c r="AW32" s="72"/>
      <c r="BF32" s="72"/>
      <c r="BG32" s="72"/>
      <c r="BH32" s="72"/>
      <c r="BI32" s="72"/>
      <c r="BJ32" s="72"/>
      <c r="BK32" s="31"/>
      <c r="BM32" s="298"/>
      <c r="BN32" s="299"/>
    </row>
    <row r="33" spans="2:69" ht="15" customHeight="1" x14ac:dyDescent="0.25">
      <c r="B33" s="306" t="s">
        <v>178</v>
      </c>
      <c r="C33" s="307">
        <v>83</v>
      </c>
      <c r="D33" s="307">
        <v>1890</v>
      </c>
      <c r="F33" s="308" t="str">
        <f t="shared" si="3"/>
        <v>7.62 Students in halls of residence</v>
      </c>
      <c r="G33" s="309">
        <f t="shared" si="0"/>
        <v>83</v>
      </c>
      <c r="H33" s="310">
        <f t="shared" si="0"/>
        <v>0.73804019206829097</v>
      </c>
      <c r="I33" s="309">
        <f t="shared" si="0"/>
        <v>1890</v>
      </c>
      <c r="J33" s="310">
        <f t="shared" si="0"/>
        <v>0.50619350518915307</v>
      </c>
      <c r="K33" s="310">
        <f t="shared" si="0"/>
        <v>4.3915343915343916</v>
      </c>
      <c r="L33" s="310">
        <f t="shared" si="0"/>
        <v>3.4645244141675238</v>
      </c>
      <c r="M33" s="309">
        <f t="shared" si="0"/>
        <v>145.80198767909954</v>
      </c>
      <c r="N33" s="311"/>
      <c r="O33" s="312" t="str">
        <f t="shared" si="4"/>
        <v>7</v>
      </c>
      <c r="P33" s="312" t="str">
        <f t="shared" si="11"/>
        <v>7.62</v>
      </c>
      <c r="Q33" s="312">
        <f>RANK(Z33,$Z$8:$Z$72,0)+COUNTIF($Z$8:Z33,Z33)-1</f>
        <v>6</v>
      </c>
      <c r="R33" s="312">
        <f>RANK(U33,$U$8:$U$72,0)+COUNTIF($U$8:U33,U33)-1</f>
        <v>14</v>
      </c>
      <c r="S33" s="293" t="s">
        <v>179</v>
      </c>
      <c r="T33" s="313">
        <f t="shared" si="6"/>
        <v>83</v>
      </c>
      <c r="U33" s="314">
        <f t="shared" si="7"/>
        <v>0.73804019206829097</v>
      </c>
      <c r="V33" s="313">
        <f t="shared" si="8"/>
        <v>1890</v>
      </c>
      <c r="W33" s="314">
        <f t="shared" si="1"/>
        <v>0.50619350518915307</v>
      </c>
      <c r="X33" s="310">
        <f t="shared" si="9"/>
        <v>4.3915343915343916</v>
      </c>
      <c r="Y33" s="310">
        <f t="shared" si="2"/>
        <v>3.4645244141675238</v>
      </c>
      <c r="Z33" s="309">
        <f t="shared" si="10"/>
        <v>145.80198767909954</v>
      </c>
      <c r="AA33" s="72"/>
      <c r="AB33" s="315">
        <v>26</v>
      </c>
      <c r="AC33" s="293" t="str">
        <f>VLOOKUP($AB$33,$Q$8:$Z$72,3,FALSE)</f>
        <v>3.10 Sedentary habits</v>
      </c>
      <c r="AD33" s="309">
        <f>VLOOKUP($AB$33,$Q$8:$Z$72,4,FALSE)</f>
        <v>0</v>
      </c>
      <c r="AE33" s="310">
        <f>VLOOKUP($AB$33,$Q$8:$Z$72,5,FALSE)</f>
        <v>0</v>
      </c>
      <c r="AF33" s="309">
        <f>VLOOKUP($AB$33,$Q$8:$Z$72,6,FALSE)</f>
        <v>9055</v>
      </c>
      <c r="AG33" s="310">
        <f>VLOOKUP($AB$33,$Q$8:$Z$72,7,FALSE)</f>
        <v>2.4251757616337462</v>
      </c>
      <c r="AH33" s="310">
        <f>VLOOKUP($AB$33,$Q$8:$Z$72,8,FALSE)</f>
        <v>0</v>
      </c>
      <c r="AI33" s="310">
        <f>VLOOKUP($AB$33,$Q$8:$Z$72,9,FALSE)</f>
        <v>-16.71867133578742</v>
      </c>
      <c r="AJ33" s="309">
        <f>VLOOKUP($AB$33,$Q$8:$Z$72,10,FALSE)</f>
        <v>0</v>
      </c>
      <c r="AK33" s="72"/>
      <c r="AL33" s="315">
        <v>26</v>
      </c>
      <c r="AM33" s="293" t="str">
        <f>VLOOKUP($AL$33,$R$8:$Z$72,2,FALSE)</f>
        <v>3.10 Sedentary habits</v>
      </c>
      <c r="AN33" s="309">
        <f>VLOOKUP($AL$33,$R$8:$Z$72,3,FALSE)</f>
        <v>0</v>
      </c>
      <c r="AO33" s="310">
        <f>VLOOKUP($AL$33,$R$8:$Z$72,4,FALSE)</f>
        <v>0</v>
      </c>
      <c r="AP33" s="309">
        <f>VLOOKUP($AL$33,$R$8:$Z$72,5,FALSE)</f>
        <v>9055</v>
      </c>
      <c r="AQ33" s="310">
        <f>VLOOKUP($AL$33,$R$8:$Z$72,6,FALSE)</f>
        <v>2.4251757616337462</v>
      </c>
      <c r="AR33" s="310">
        <f>VLOOKUP($AL$33,$R$8:$Z$72,7,FALSE)</f>
        <v>0</v>
      </c>
      <c r="AS33" s="310">
        <f>VLOOKUP($AL$33,$R$8:$Z$72,8,FALSE)</f>
        <v>-16.71867133578742</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-4.6418507558285338</v>
      </c>
      <c r="M34" s="309">
        <f t="shared" si="0"/>
        <v>0</v>
      </c>
      <c r="N34" s="311"/>
      <c r="O34" s="312" t="str">
        <f t="shared" si="4"/>
        <v>7</v>
      </c>
      <c r="P34" s="312" t="str">
        <f>LEFT(S34,4)</f>
        <v>7.63</v>
      </c>
      <c r="Q34" s="312">
        <f>RANK(Z34,$Z$8:$Z$72,0)+COUNTIF($Z$8:Z34,Z34)-1</f>
        <v>28</v>
      </c>
      <c r="R34" s="312">
        <f>RANK(U34,$U$8:$U$72,0)+COUNTIF($U$8:U34,U34)-1</f>
        <v>28</v>
      </c>
      <c r="S34" s="293" t="s">
        <v>181</v>
      </c>
      <c r="T34" s="313">
        <f t="shared" si="6"/>
        <v>0</v>
      </c>
      <c r="U34" s="314">
        <f t="shared" si="7"/>
        <v>0</v>
      </c>
      <c r="V34" s="313">
        <f t="shared" si="8"/>
        <v>714</v>
      </c>
      <c r="W34" s="314">
        <f t="shared" si="1"/>
        <v>0.19122865751590223</v>
      </c>
      <c r="X34" s="310">
        <f t="shared" si="9"/>
        <v>0</v>
      </c>
      <c r="Y34" s="310">
        <f t="shared" si="2"/>
        <v>-4.6418507558285338</v>
      </c>
      <c r="Z34" s="309">
        <f t="shared" si="10"/>
        <v>0</v>
      </c>
      <c r="AA34" s="72"/>
      <c r="AB34" s="315">
        <v>27</v>
      </c>
      <c r="AC34" s="293" t="str">
        <f>VLOOKUP($AB$34,$Q$8:$Z$72,3,FALSE)</f>
        <v>3.12 Urban isolation</v>
      </c>
      <c r="AD34" s="309">
        <f>VLOOKUP($AB$34,$Q$8:$Z$72,4,FALSE)</f>
        <v>0</v>
      </c>
      <c r="AE34" s="310">
        <f>VLOOKUP($AB$34,$Q$8:$Z$72,5,FALSE)</f>
        <v>0</v>
      </c>
      <c r="AF34" s="309">
        <f>VLOOKUP($AB$34,$Q$8:$Z$72,6,FALSE)</f>
        <v>9365</v>
      </c>
      <c r="AG34" s="310">
        <f>VLOOKUP($AB$34,$Q$8:$Z$72,7,FALSE)</f>
        <v>2.508202209574824</v>
      </c>
      <c r="AH34" s="310">
        <f>VLOOKUP($AB$34,$Q$8:$Z$72,8,FALSE)</f>
        <v>0</v>
      </c>
      <c r="AI34" s="310">
        <f>VLOOKUP($AB$34,$Q$8:$Z$72,9,FALSE)</f>
        <v>-17.009685081015299</v>
      </c>
      <c r="AJ34" s="309">
        <f>VLOOKUP($AB$34,$Q$8:$Z$72,10,FALSE)</f>
        <v>0</v>
      </c>
      <c r="AK34" s="72"/>
      <c r="AL34" s="315">
        <v>27</v>
      </c>
      <c r="AM34" s="293" t="str">
        <f>VLOOKUP($AL$34,$R$8:$Z$72,2,FALSE)</f>
        <v>3.12 Urban isolation</v>
      </c>
      <c r="AN34" s="309">
        <f>VLOOKUP($AL$34,$R$8:$Z$72,3,FALSE)</f>
        <v>0</v>
      </c>
      <c r="AO34" s="310">
        <f>VLOOKUP($AL$34,$R$8:$Z$72,4,FALSE)</f>
        <v>0</v>
      </c>
      <c r="AP34" s="309">
        <f>VLOOKUP($AL$34,$R$8:$Z$72,5,FALSE)</f>
        <v>9365</v>
      </c>
      <c r="AQ34" s="310">
        <f>VLOOKUP($AL$34,$R$8:$Z$72,6,FALSE)</f>
        <v>2.508202209574824</v>
      </c>
      <c r="AR34" s="310">
        <f>VLOOKUP($AL$34,$R$8:$Z$72,7,FALSE)</f>
        <v>0</v>
      </c>
      <c r="AS34" s="310">
        <f>VLOOKUP($AL$34,$R$8:$Z$72,8,FALSE)</f>
        <v>-17.009685081015299</v>
      </c>
      <c r="AT34" s="309">
        <f>VLOOKUP($AL$34,$R$8:$Z$72,9,FALSE)</f>
        <v>0</v>
      </c>
      <c r="AU34" s="72"/>
      <c r="AV34" s="72"/>
      <c r="AW34" s="72"/>
      <c r="BF34" s="72"/>
      <c r="BG34" s="72"/>
      <c r="BH34" s="72"/>
      <c r="BI34" s="72"/>
      <c r="BJ34" s="72"/>
      <c r="BK34" s="31"/>
      <c r="BM34" s="316"/>
      <c r="BN34" s="299"/>
    </row>
    <row r="35" spans="2:69" ht="15" customHeight="1" x14ac:dyDescent="0.25">
      <c r="B35" s="306" t="s">
        <v>182</v>
      </c>
      <c r="C35" s="307">
        <v>116</v>
      </c>
      <c r="D35" s="307">
        <v>3052</v>
      </c>
      <c r="F35" s="308" t="str">
        <f t="shared" si="3"/>
        <v>7.64 Inactive communal populations</v>
      </c>
      <c r="G35" s="309">
        <f t="shared" si="0"/>
        <v>116</v>
      </c>
      <c r="H35" s="310">
        <f t="shared" si="0"/>
        <v>1.0314778587942379</v>
      </c>
      <c r="I35" s="309">
        <f t="shared" si="0"/>
        <v>3052</v>
      </c>
      <c r="J35" s="310">
        <f t="shared" si="0"/>
        <v>0.81740877134248413</v>
      </c>
      <c r="K35" s="310">
        <f t="shared" si="0"/>
        <v>3.800786369593709</v>
      </c>
      <c r="L35" s="310">
        <f t="shared" si="0"/>
        <v>2.5212483399567205</v>
      </c>
      <c r="M35" s="309">
        <f t="shared" si="0"/>
        <v>126.18874361969155</v>
      </c>
      <c r="N35" s="311"/>
      <c r="O35" s="312" t="str">
        <f t="shared" si="4"/>
        <v>7</v>
      </c>
      <c r="P35" s="312" t="str">
        <f t="shared" si="11"/>
        <v>7.64</v>
      </c>
      <c r="Q35" s="312">
        <f>RANK(Z35,$Z$8:$Z$72,0)+COUNTIF($Z$8:Z35,Z35)-1</f>
        <v>9</v>
      </c>
      <c r="R35" s="312">
        <f>RANK(U35,$U$8:$U$72,0)+COUNTIF($U$8:U35,U35)-1</f>
        <v>11</v>
      </c>
      <c r="S35" s="293" t="s">
        <v>183</v>
      </c>
      <c r="T35" s="313">
        <f t="shared" si="6"/>
        <v>116</v>
      </c>
      <c r="U35" s="314">
        <f t="shared" si="7"/>
        <v>1.0314778587942379</v>
      </c>
      <c r="V35" s="313">
        <f t="shared" si="8"/>
        <v>3052</v>
      </c>
      <c r="W35" s="314">
        <f t="shared" si="1"/>
        <v>0.81740877134248413</v>
      </c>
      <c r="X35" s="310">
        <f t="shared" si="9"/>
        <v>3.800786369593709</v>
      </c>
      <c r="Y35" s="310">
        <f t="shared" si="2"/>
        <v>2.5212483399567205</v>
      </c>
      <c r="Z35" s="309">
        <f t="shared" si="10"/>
        <v>126.18874361969155</v>
      </c>
      <c r="AA35" s="72"/>
      <c r="AB35" s="315">
        <v>28</v>
      </c>
      <c r="AC35" s="293" t="str">
        <f>VLOOKUP($AB$35,$Q$8:$Z$72,3,FALSE)</f>
        <v>7.63 Active communal populations</v>
      </c>
      <c r="AD35" s="309">
        <f>VLOOKUP($AB$35,$Q$8:$Z$72,4,FALSE)</f>
        <v>0</v>
      </c>
      <c r="AE35" s="310">
        <f>VLOOKUP($AB$35,$Q$8:$Z$72,5,FALSE)</f>
        <v>0</v>
      </c>
      <c r="AF35" s="309">
        <f>VLOOKUP($AB$35,$Q$8:$Z$72,6,FALSE)</f>
        <v>714</v>
      </c>
      <c r="AG35" s="310">
        <f>VLOOKUP($AB$35,$Q$8:$Z$72,7,FALSE)</f>
        <v>0.19122865751590223</v>
      </c>
      <c r="AH35" s="310">
        <f>VLOOKUP($AB$35,$Q$8:$Z$72,8,FALSE)</f>
        <v>0</v>
      </c>
      <c r="AI35" s="310">
        <f>VLOOKUP($AB$35,$Q$8:$Z$72,9,FALSE)</f>
        <v>-4.6418507558285338</v>
      </c>
      <c r="AJ35" s="309">
        <f>VLOOKUP($AB$35,$Q$8:$Z$72,10,FALSE)</f>
        <v>0</v>
      </c>
      <c r="AK35" s="72"/>
      <c r="AL35" s="315">
        <v>28</v>
      </c>
      <c r="AM35" s="293" t="str">
        <f>VLOOKUP($AL$35,$R$8:$Z$72,2,FALSE)</f>
        <v>7.63 Active communal populations</v>
      </c>
      <c r="AN35" s="309">
        <f>VLOOKUP($AL$35,$R$8:$Z$72,3,FALSE)</f>
        <v>0</v>
      </c>
      <c r="AO35" s="310">
        <f>VLOOKUP($AL$35,$R$8:$Z$72,4,FALSE)</f>
        <v>0</v>
      </c>
      <c r="AP35" s="309">
        <f>VLOOKUP($AL$35,$R$8:$Z$72,5,FALSE)</f>
        <v>714</v>
      </c>
      <c r="AQ35" s="310">
        <f>VLOOKUP($AL$35,$R$8:$Z$72,6,FALSE)</f>
        <v>0.19122865751590223</v>
      </c>
      <c r="AR35" s="310">
        <f>VLOOKUP($AL$35,$R$8:$Z$72,7,FALSE)</f>
        <v>0</v>
      </c>
      <c r="AS35" s="310">
        <f>VLOOKUP($AL$35,$R$8:$Z$72,8,FALSE)</f>
        <v>-4.6418507558285338</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11246</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122</v>
      </c>
      <c r="H77" s="310">
        <f t="shared" ref="H77:J82" si="12">IF($G$75=1,U77,IF($G$75=2,AE77,IF($G$75=3,AO77,"")))</f>
        <v>1.0848301618353193</v>
      </c>
      <c r="I77" s="323">
        <f>IF($G$75=1,V77,IF($G$75=2,AF77,IF($G$75=3,AP77,"")))</f>
        <v>34659</v>
      </c>
      <c r="J77" s="324">
        <f>IF($G$75=1,W77,IF($G$75=2,AG77,IF($G$75=3,AQ77,"")))</f>
        <v>9.2826247070639436</v>
      </c>
      <c r="K77" s="325">
        <f>IF($G$75=1,X77,IF($G$75=2,AH77,IF($G$75=3,AR77,"")))</f>
        <v>0.35200092328111027</v>
      </c>
      <c r="L77" s="326">
        <f>IF($G$75=1,Y77,IF($G$75=2,AI77,IF($G$75=3,AS77,"")))</f>
        <v>-29.958180625186671</v>
      </c>
      <c r="M77" s="327">
        <f>IF($G$75=1,Z77,IF($G$75=2,AJ77,IF($G$75=3,AT77,"")))</f>
        <v>11.686674793711948</v>
      </c>
      <c r="N77" s="311"/>
      <c r="O77" s="328"/>
      <c r="P77" s="312" t="str">
        <f>LEFT(S77,1)</f>
        <v>1</v>
      </c>
      <c r="Q77" s="312">
        <f>RANK(Z77,$Z$77:$Z$82,0)+COUNTIF($Z$77:Z77,Z77)-1</f>
        <v>4</v>
      </c>
      <c r="R77" s="312">
        <f>RANK(U77,$U$77:$U$82,0)+COUNTIF($U$77:U77,U77)-1</f>
        <v>5</v>
      </c>
      <c r="S77" s="329" t="s">
        <v>71</v>
      </c>
      <c r="T77" s="309">
        <f>SUMIF($O$8:$O$36,$P77,T$8:T$36)</f>
        <v>122</v>
      </c>
      <c r="U77" s="310">
        <f>IF(SUM($T$77:$T$98)&gt;0,T77/SUM($T$77:$T$98)*100,0)</f>
        <v>1.0848301618353193</v>
      </c>
      <c r="V77" s="309">
        <f>SUMIF($O$8:$O$71,$P77,V$8:V$71)</f>
        <v>34659</v>
      </c>
      <c r="W77" s="326">
        <f t="shared" ref="W77:W82" si="13">IF(SUM($V$77:$V$98)&gt;0,V77/SUM($V$77:$V$98)*100,0)</f>
        <v>9.2826247070639436</v>
      </c>
      <c r="X77" s="326">
        <f>IF(V77&gt;0,(T77/V77)*100,0)</f>
        <v>0.35200092328111027</v>
      </c>
      <c r="Y77" s="326">
        <f t="shared" ref="Y77:Y82" si="14">IF(AND((SQRT((W77*(100-W77))/SUM($T$77:$T$98)))&gt;0, SUM($T$77:$T$98)&gt;0),(U77-W77)/(SQRT((W77*(100-W77))/SUM($T$77:$T$98))),0)</f>
        <v>-29.958180625186671</v>
      </c>
      <c r="Z77" s="327">
        <f>IF(AND(W77&gt;0,SUM(X77)&gt;0),(U77/W77)*100,0)</f>
        <v>11.686674793711948</v>
      </c>
      <c r="AA77" s="72"/>
      <c r="AB77" s="315">
        <v>1</v>
      </c>
      <c r="AC77" s="329" t="str">
        <f>VLOOKUP($AB$77,$Q$77:$Z$98,S$5,FALSE)</f>
        <v>5. Fit and Well</v>
      </c>
      <c r="AD77" s="309">
        <f t="shared" ref="AD77:AI77" si="15">VLOOKUP($AB$77,$Q$77:$Z$98,T$5,FALSE)</f>
        <v>7947</v>
      </c>
      <c r="AE77" s="310">
        <f t="shared" si="15"/>
        <v>70.665125377912148</v>
      </c>
      <c r="AF77" s="309">
        <f t="shared" si="15"/>
        <v>126333</v>
      </c>
      <c r="AG77" s="326">
        <f t="shared" si="15"/>
        <v>33.835420154000666</v>
      </c>
      <c r="AH77" s="326">
        <f>VLOOKUP($AB$77,$Q$77:$Z$98,X$5,FALSE)</f>
        <v>6.2905179169338172</v>
      </c>
      <c r="AI77" s="326">
        <f t="shared" si="15"/>
        <v>82.546509947655551</v>
      </c>
      <c r="AJ77" s="327">
        <f>VLOOKUP($AB$77,$Q$77:$Z$98,Z$5,FALSE)</f>
        <v>208.84955781923927</v>
      </c>
      <c r="AK77" s="72"/>
      <c r="AL77" s="315">
        <v>1</v>
      </c>
      <c r="AM77" s="329" t="str">
        <f>VLOOKUP($AB$77,$R$77:$Z$98,R$5,FALSE)</f>
        <v>5. Fit and Well</v>
      </c>
      <c r="AN77" s="309">
        <f t="shared" ref="AN77:AO77" si="16">VLOOKUP($AB$77,$R$77:$Z$98,S$5,FALSE)</f>
        <v>7947</v>
      </c>
      <c r="AO77" s="310">
        <f t="shared" si="16"/>
        <v>70.665125377912148</v>
      </c>
      <c r="AP77" s="309">
        <f>VLOOKUP($AB$77,$R$77:$Z$98,U$5,FALSE)</f>
        <v>126333</v>
      </c>
      <c r="AQ77" s="326">
        <f>VLOOKUP($AB$77,$R$77:$Z$98,V$5,FALSE)</f>
        <v>33.835420154000666</v>
      </c>
      <c r="AR77" s="326">
        <f>VLOOKUP($AB$77,$R$77:$Z$98,W$5,FALSE)</f>
        <v>6.2905179169338172</v>
      </c>
      <c r="AS77" s="326">
        <f>VLOOKUP($AB$77,$R$77:$Z$98,X$5,FALSE)</f>
        <v>82.546509947655551</v>
      </c>
      <c r="AT77" s="327">
        <f>VLOOKUP($AB$77,$R$77:$Z$98,Y$5,FALSE)</f>
        <v>208.84955781923927</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98</v>
      </c>
      <c r="H78" s="310">
        <f t="shared" si="12"/>
        <v>0.87142094967099415</v>
      </c>
      <c r="I78" s="323">
        <f t="shared" si="12"/>
        <v>44187</v>
      </c>
      <c r="J78" s="324">
        <f t="shared" si="12"/>
        <v>11.834482758620691</v>
      </c>
      <c r="K78" s="325">
        <f>IF($G$75=1,X78,IF($G$75=2,AH78,IF($G$75=3,AR78,"")))</f>
        <v>0.22178468780410529</v>
      </c>
      <c r="L78" s="326">
        <f>IF($G$75=1,Y78,IF($G$75=2,AI78,IF($G$75=3,AS78,"")))</f>
        <v>-35.9920747164742</v>
      </c>
      <c r="M78" s="327">
        <f t="shared" ref="M78:M82" si="19">IF($G$75=1,Z78,IF($G$75=2,AJ78,IF($G$75=3,AT78,"")))</f>
        <v>7.3634054605066517</v>
      </c>
      <c r="N78" s="311"/>
      <c r="O78" s="328"/>
      <c r="P78" s="312" t="str">
        <f t="shared" ref="P78:P82" si="20">LEFT(S78,1)</f>
        <v>2</v>
      </c>
      <c r="Q78" s="312">
        <f>RANK(Z78,$Z$77:$Z$82,0)+COUNTIF($Z$77:Z78,Z78)-1</f>
        <v>6</v>
      </c>
      <c r="R78" s="312">
        <f>RANK(U78,$U$77:$U$98,0)+COUNTIF($U$77:U78,U78)-1</f>
        <v>6</v>
      </c>
      <c r="S78" s="329" t="s">
        <v>78</v>
      </c>
      <c r="T78" s="309">
        <f>SUMIF($O$8:$O$36,$P78,T$8:T$36)</f>
        <v>98</v>
      </c>
      <c r="U78" s="310">
        <f t="shared" ref="U78:U80" si="21">IF(SUM($T$77:$T$98)&gt;0,T78/SUM($T$77:$T$98)*100,0)</f>
        <v>0.87142094967099415</v>
      </c>
      <c r="V78" s="309">
        <f t="shared" ref="V78:V81" si="22">SUMIF($O$8:$O$71,$P78,V$8:V$71)</f>
        <v>44187</v>
      </c>
      <c r="W78" s="326">
        <f t="shared" si="13"/>
        <v>11.834482758620691</v>
      </c>
      <c r="X78" s="326">
        <f t="shared" ref="X78:X82" si="23">IF(V78&gt;0,(T78/V78)*100,0)</f>
        <v>0.22178468780410529</v>
      </c>
      <c r="Y78" s="326">
        <f t="shared" si="14"/>
        <v>-35.9920747164742</v>
      </c>
      <c r="Z78" s="327">
        <f t="shared" ref="Z78:Z82" si="24">IF(AND(W78&gt;0,SUM(X78)&gt;0),(U78/W78)*100,0)</f>
        <v>7.3634054605066517</v>
      </c>
      <c r="AA78" s="72"/>
      <c r="AB78" s="315">
        <v>2</v>
      </c>
      <c r="AC78" s="329" t="str">
        <f>VLOOKUP($AB$78,$Q$77:$Z$98,S$5,FALSE)</f>
        <v>7. Not Private Households</v>
      </c>
      <c r="AD78" s="309">
        <f t="shared" ref="AD78:AJ78" si="25">VLOOKUP($AB$78,$Q$77:$Z$98,T$5,FALSE)</f>
        <v>199</v>
      </c>
      <c r="AE78" s="310">
        <f t="shared" si="25"/>
        <v>1.769518050862529</v>
      </c>
      <c r="AF78" s="309">
        <f t="shared" si="25"/>
        <v>5656</v>
      </c>
      <c r="AG78" s="326">
        <f t="shared" si="25"/>
        <v>1.5148309340475392</v>
      </c>
      <c r="AH78" s="326">
        <f t="shared" si="25"/>
        <v>3.5183875530410185</v>
      </c>
      <c r="AI78" s="326">
        <f t="shared" si="25"/>
        <v>2.2112534149275032</v>
      </c>
      <c r="AJ78" s="327">
        <f t="shared" si="25"/>
        <v>116.81290704398812</v>
      </c>
      <c r="AK78" s="72"/>
      <c r="AL78" s="315">
        <v>2</v>
      </c>
      <c r="AM78" s="329" t="str">
        <f t="shared" ref="AM78:AQ78" si="26">VLOOKUP($AB$78,$R$77:$Z$98,R$5,FALSE)</f>
        <v>4. Healthy Behaviours</v>
      </c>
      <c r="AN78" s="309">
        <f t="shared" si="26"/>
        <v>2756</v>
      </c>
      <c r="AO78" s="310">
        <f t="shared" si="26"/>
        <v>24.506491196869998</v>
      </c>
      <c r="AP78" s="309">
        <f>VLOOKUP($AB$78,$R$77:$Z$98,U$5,FALSE)</f>
        <v>108223</v>
      </c>
      <c r="AQ78" s="326">
        <f t="shared" si="26"/>
        <v>28.985068630733181</v>
      </c>
      <c r="AR78" s="326">
        <f>VLOOKUP($AB$78,$R$77:$Z$98,W$5,FALSE)</f>
        <v>2.546593607643477</v>
      </c>
      <c r="AS78" s="326">
        <f>VLOOKUP($AB$78,$R$77:$Z$98,X$5,FALSE)</f>
        <v>-10.468323250829497</v>
      </c>
      <c r="AT78" s="327">
        <f>VLOOKUP($AB$78,$R$77:$Z$98,Y$5,FALSE)</f>
        <v>84.548674040003817</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124</v>
      </c>
      <c r="H79" s="310">
        <f t="shared" si="12"/>
        <v>1.102614262849013</v>
      </c>
      <c r="I79" s="323">
        <f t="shared" si="12"/>
        <v>54317</v>
      </c>
      <c r="J79" s="324">
        <f t="shared" si="12"/>
        <v>14.547572815533979</v>
      </c>
      <c r="K79" s="325">
        <f>IF($G$75=1,X79,IF($G$75=2,AH79,IF($G$75=3,AR79,"")))</f>
        <v>0.2282894857963437</v>
      </c>
      <c r="L79" s="326">
        <f>IF($G$75=1,Y79,IF($G$75=2,AI79,IF($G$75=3,AS79,"")))</f>
        <v>-40.439058521788063</v>
      </c>
      <c r="M79" s="327">
        <f t="shared" si="19"/>
        <v>7.579369265446366</v>
      </c>
      <c r="N79" s="311"/>
      <c r="O79" s="328"/>
      <c r="P79" s="312" t="str">
        <f t="shared" si="20"/>
        <v>3</v>
      </c>
      <c r="Q79" s="312">
        <f>RANK(Z79,$Z$77:$Z$82,0)+COUNTIF($Z$77:Z79,Z79)-1</f>
        <v>5</v>
      </c>
      <c r="R79" s="312">
        <f>RANK(U79,$U$77:$U$98,0)+COUNTIF($U$77:U79,U79)-1</f>
        <v>4</v>
      </c>
      <c r="S79" s="329" t="s">
        <v>191</v>
      </c>
      <c r="T79" s="309">
        <f t="shared" ref="T79:T82" si="27">SUMIF($O$8:$O$36,$P79,T$8:T$36)</f>
        <v>124</v>
      </c>
      <c r="U79" s="310">
        <f t="shared" si="21"/>
        <v>1.102614262849013</v>
      </c>
      <c r="V79" s="309">
        <f t="shared" si="22"/>
        <v>54317</v>
      </c>
      <c r="W79" s="326">
        <f t="shared" si="13"/>
        <v>14.547572815533979</v>
      </c>
      <c r="X79" s="326">
        <f t="shared" si="23"/>
        <v>0.2282894857963437</v>
      </c>
      <c r="Y79" s="326">
        <f t="shared" si="14"/>
        <v>-40.439058521788063</v>
      </c>
      <c r="Z79" s="327">
        <f t="shared" si="24"/>
        <v>7.579369265446366</v>
      </c>
      <c r="AA79" s="72"/>
      <c r="AB79" s="315">
        <v>3</v>
      </c>
      <c r="AC79" s="329" t="str">
        <f>VLOOKUP($AB$79,$Q$77:$Z$98,S$5,FALSE)</f>
        <v>4. Healthy Behaviours</v>
      </c>
      <c r="AD79" s="309">
        <f t="shared" ref="AD79:AJ79" si="28">VLOOKUP($AB$79,$Q$77:$Z$98,T$5,FALSE)</f>
        <v>2756</v>
      </c>
      <c r="AE79" s="310">
        <f t="shared" si="28"/>
        <v>24.506491196869998</v>
      </c>
      <c r="AF79" s="309">
        <f t="shared" si="28"/>
        <v>108223</v>
      </c>
      <c r="AG79" s="326">
        <f t="shared" si="28"/>
        <v>28.985068630733181</v>
      </c>
      <c r="AH79" s="326">
        <f t="shared" si="28"/>
        <v>2.546593607643477</v>
      </c>
      <c r="AI79" s="326">
        <f t="shared" si="28"/>
        <v>-10.468323250829497</v>
      </c>
      <c r="AJ79" s="327">
        <f t="shared" si="28"/>
        <v>84.548674040003817</v>
      </c>
      <c r="AK79" s="72"/>
      <c r="AL79" s="315">
        <v>3</v>
      </c>
      <c r="AM79" s="329" t="str">
        <f t="shared" ref="AM79:AQ79" si="29">VLOOKUP($AB$79,$R$77:$Z$98,R$5,FALSE)</f>
        <v>7. Not Private Households</v>
      </c>
      <c r="AN79" s="309">
        <f t="shared" si="29"/>
        <v>199</v>
      </c>
      <c r="AO79" s="310">
        <f t="shared" si="29"/>
        <v>1.769518050862529</v>
      </c>
      <c r="AP79" s="309">
        <f t="shared" si="29"/>
        <v>5656</v>
      </c>
      <c r="AQ79" s="326">
        <f t="shared" si="29"/>
        <v>1.5148309340475392</v>
      </c>
      <c r="AR79" s="326">
        <f>VLOOKUP($AB$79,$R$77:$Z$98,W$5,FALSE)</f>
        <v>3.5183875530410185</v>
      </c>
      <c r="AS79" s="326">
        <f>VLOOKUP($AB$79,$R$77:$Z$98,X$5,FALSE)</f>
        <v>2.2112534149275032</v>
      </c>
      <c r="AT79" s="327">
        <f>VLOOKUP($AB$79,$R$77:$Z$98,Y$5,FALSE)</f>
        <v>116.81290704398812</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2756</v>
      </c>
      <c r="H80" s="310">
        <f t="shared" si="12"/>
        <v>24.506491196869998</v>
      </c>
      <c r="I80" s="323">
        <f t="shared" si="12"/>
        <v>108223</v>
      </c>
      <c r="J80" s="324">
        <f t="shared" si="12"/>
        <v>28.985068630733181</v>
      </c>
      <c r="K80" s="325">
        <f>IF($G$75=1,X80,IF($G$75=2,AH80,IF($G$75=3,AR80,"")))</f>
        <v>2.546593607643477</v>
      </c>
      <c r="L80" s="326">
        <f t="shared" ref="L80:L82" si="30">IF($G$75=1,Y80,IF($G$75=2,AI80,IF($G$75=3,AS80,"")))</f>
        <v>-10.468323250829497</v>
      </c>
      <c r="M80" s="327">
        <f t="shared" si="19"/>
        <v>84.548674040003817</v>
      </c>
      <c r="N80" s="311"/>
      <c r="O80" s="328"/>
      <c r="P80" s="312" t="str">
        <f t="shared" si="20"/>
        <v>4</v>
      </c>
      <c r="Q80" s="312">
        <f>RANK(Z80,$Z$77:$Z$82,0)+COUNTIF($Z$77:Z80,Z80)-1</f>
        <v>3</v>
      </c>
      <c r="R80" s="312">
        <f>RANK(U80,$U$77:$U$98,0)+COUNTIF($U$77:U80,U80)-1</f>
        <v>2</v>
      </c>
      <c r="S80" s="329" t="s">
        <v>89</v>
      </c>
      <c r="T80" s="309">
        <f t="shared" si="27"/>
        <v>2756</v>
      </c>
      <c r="U80" s="310">
        <f t="shared" si="21"/>
        <v>24.506491196869998</v>
      </c>
      <c r="V80" s="309">
        <f t="shared" si="22"/>
        <v>108223</v>
      </c>
      <c r="W80" s="326">
        <f t="shared" si="13"/>
        <v>28.985068630733181</v>
      </c>
      <c r="X80" s="326">
        <f t="shared" si="23"/>
        <v>2.546593607643477</v>
      </c>
      <c r="Y80" s="326">
        <f t="shared" si="14"/>
        <v>-10.468323250829497</v>
      </c>
      <c r="Z80" s="327">
        <f t="shared" si="24"/>
        <v>84.548674040003817</v>
      </c>
      <c r="AA80" s="72"/>
      <c r="AB80" s="315">
        <v>4</v>
      </c>
      <c r="AC80" s="329" t="str">
        <f>VLOOKUP($AB$80,$Q$77:$Z$98,S$5,FALSE)</f>
        <v>1. Serious Challenges</v>
      </c>
      <c r="AD80" s="309">
        <f t="shared" ref="AD80:AJ80" si="31">VLOOKUP($AB$80,$Q$77:$Z$98,T$5,FALSE)</f>
        <v>122</v>
      </c>
      <c r="AE80" s="310">
        <f t="shared" si="31"/>
        <v>1.0848301618353193</v>
      </c>
      <c r="AF80" s="309">
        <f t="shared" si="31"/>
        <v>34659</v>
      </c>
      <c r="AG80" s="326">
        <f t="shared" si="31"/>
        <v>9.2826247070639436</v>
      </c>
      <c r="AH80" s="326">
        <f t="shared" si="31"/>
        <v>0.35200092328111027</v>
      </c>
      <c r="AI80" s="326">
        <f t="shared" si="31"/>
        <v>-29.958180625186671</v>
      </c>
      <c r="AJ80" s="327">
        <f t="shared" si="31"/>
        <v>11.686674793711948</v>
      </c>
      <c r="AK80" s="72"/>
      <c r="AL80" s="315">
        <v>4</v>
      </c>
      <c r="AM80" s="329" t="str">
        <f t="shared" ref="AM80:AQ80" si="32">VLOOKUP($AB$80,$R$77:$Z$98,R$5,FALSE)</f>
        <v>3. Unhealthy Traits</v>
      </c>
      <c r="AN80" s="309">
        <f t="shared" si="32"/>
        <v>124</v>
      </c>
      <c r="AO80" s="310">
        <f t="shared" si="32"/>
        <v>1.102614262849013</v>
      </c>
      <c r="AP80" s="309">
        <f>VLOOKUP($AB$80,$R$77:$Z$98,U$5,FALSE)</f>
        <v>54317</v>
      </c>
      <c r="AQ80" s="326">
        <f t="shared" si="32"/>
        <v>14.547572815533979</v>
      </c>
      <c r="AR80" s="326">
        <f>VLOOKUP($AB$80,$R$77:$Z$98,W$5,FALSE)</f>
        <v>0.2282894857963437</v>
      </c>
      <c r="AS80" s="326">
        <f>VLOOKUP($AB$80,$R$77:$Z$98,X$5,FALSE)</f>
        <v>-40.439058521788063</v>
      </c>
      <c r="AT80" s="327">
        <f>VLOOKUP($AB$80,$R$77:$Z$98,Y$5,FALSE)</f>
        <v>7.579369265446366</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7947</v>
      </c>
      <c r="H81" s="310">
        <f t="shared" si="12"/>
        <v>70.665125377912148</v>
      </c>
      <c r="I81" s="323">
        <f t="shared" si="12"/>
        <v>126333</v>
      </c>
      <c r="J81" s="324">
        <f t="shared" si="12"/>
        <v>33.835420154000666</v>
      </c>
      <c r="K81" s="325">
        <f>IF($G$75=1,X81,IF($G$75=2,AH81,IF($G$75=3,AR81,"")))</f>
        <v>6.2905179169338172</v>
      </c>
      <c r="L81" s="326">
        <f>IF($G$75=1,Y81,IF($G$75=2,AI81,IF($G$75=3,AS81,"")))</f>
        <v>82.546509947655551</v>
      </c>
      <c r="M81" s="327">
        <f t="shared" si="19"/>
        <v>208.84955781923927</v>
      </c>
      <c r="N81" s="311"/>
      <c r="O81" s="328"/>
      <c r="P81" s="312" t="str">
        <f t="shared" si="20"/>
        <v>5</v>
      </c>
      <c r="Q81" s="312">
        <f>RANK(Z81,$Z$77:$Z$82,0)+COUNTIF($Z$77:Z81,Z81)-1</f>
        <v>1</v>
      </c>
      <c r="R81" s="312">
        <f>RANK(U81,$U$77:$U$98,0)+COUNTIF($U$77:U81,U81)-1</f>
        <v>1</v>
      </c>
      <c r="S81" s="329" t="s">
        <v>96</v>
      </c>
      <c r="T81" s="309">
        <f t="shared" si="27"/>
        <v>7947</v>
      </c>
      <c r="U81" s="310">
        <f>IF(SUM($T$77:$T$98)&gt;0,T81/SUM($T$77:$T$98)*100,0)</f>
        <v>70.665125377912148</v>
      </c>
      <c r="V81" s="309">
        <f t="shared" si="22"/>
        <v>126333</v>
      </c>
      <c r="W81" s="326">
        <f t="shared" si="13"/>
        <v>33.835420154000666</v>
      </c>
      <c r="X81" s="326">
        <f t="shared" si="23"/>
        <v>6.2905179169338172</v>
      </c>
      <c r="Y81" s="326">
        <f t="shared" si="14"/>
        <v>82.546509947655551</v>
      </c>
      <c r="Z81" s="327">
        <f t="shared" si="24"/>
        <v>208.84955781923927</v>
      </c>
      <c r="AA81" s="72"/>
      <c r="AB81" s="315">
        <v>5</v>
      </c>
      <c r="AC81" s="329" t="str">
        <f>VLOOKUP($AB$81,$Q$77:$Z$98,S$5,FALSE)</f>
        <v>3. Unhealthy Traits</v>
      </c>
      <c r="AD81" s="309">
        <f t="shared" ref="AD81:AJ81" si="33">VLOOKUP($AB$81,$Q$77:$Z$98,T$5,FALSE)</f>
        <v>124</v>
      </c>
      <c r="AE81" s="310">
        <f t="shared" si="33"/>
        <v>1.102614262849013</v>
      </c>
      <c r="AF81" s="309">
        <f t="shared" si="33"/>
        <v>54317</v>
      </c>
      <c r="AG81" s="326">
        <f t="shared" si="33"/>
        <v>14.547572815533979</v>
      </c>
      <c r="AH81" s="326">
        <f t="shared" si="33"/>
        <v>0.2282894857963437</v>
      </c>
      <c r="AI81" s="326">
        <f t="shared" si="33"/>
        <v>-40.439058521788063</v>
      </c>
      <c r="AJ81" s="327">
        <f t="shared" si="33"/>
        <v>7.579369265446366</v>
      </c>
      <c r="AK81" s="72"/>
      <c r="AL81" s="315">
        <v>5</v>
      </c>
      <c r="AM81" s="329" t="str">
        <f t="shared" ref="AM81:AQ81" si="34">VLOOKUP($AB$81,$R$77:$Z$98,R$5,FALSE)</f>
        <v>1. Serious Challenges</v>
      </c>
      <c r="AN81" s="309">
        <f t="shared" si="34"/>
        <v>122</v>
      </c>
      <c r="AO81" s="310">
        <f t="shared" si="34"/>
        <v>1.0848301618353193</v>
      </c>
      <c r="AP81" s="309">
        <f>VLOOKUP($AB$81,$R$77:$Z$98,U$5,FALSE)</f>
        <v>34659</v>
      </c>
      <c r="AQ81" s="326">
        <f t="shared" si="34"/>
        <v>9.2826247070639436</v>
      </c>
      <c r="AR81" s="326">
        <f>VLOOKUP($AB$81,$R$77:$Z$98,W$5,FALSE)</f>
        <v>0.35200092328111027</v>
      </c>
      <c r="AS81" s="326">
        <f>VLOOKUP($AB$81,$R$77:$Z$98,X$5,FALSE)</f>
        <v>-29.958180625186671</v>
      </c>
      <c r="AT81" s="327">
        <f>VLOOKUP($AB$81,$R$77:$Z$98,Y$5,FALSE)</f>
        <v>11.686674793711948</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199</v>
      </c>
      <c r="H82" s="310">
        <f t="shared" si="12"/>
        <v>1.769518050862529</v>
      </c>
      <c r="I82" s="323">
        <f t="shared" si="12"/>
        <v>5656</v>
      </c>
      <c r="J82" s="324">
        <f t="shared" si="12"/>
        <v>1.5148309340475392</v>
      </c>
      <c r="K82" s="325">
        <f>IF($G$75=1,X82,IF($G$75=2,AH82,IF($G$75=3,AR82,"")))</f>
        <v>3.5183875530410185</v>
      </c>
      <c r="L82" s="326">
        <f t="shared" si="30"/>
        <v>2.2112534149275032</v>
      </c>
      <c r="M82" s="327">
        <f t="shared" si="19"/>
        <v>116.81290704398812</v>
      </c>
      <c r="N82" s="311"/>
      <c r="O82" s="328"/>
      <c r="P82" s="312" t="str">
        <f t="shared" si="20"/>
        <v>7</v>
      </c>
      <c r="Q82" s="312">
        <f>RANK(Z82,$Z$77:$Z$82,0)+COUNTIF($Z$77:Z82,Z82)-1</f>
        <v>2</v>
      </c>
      <c r="R82" s="312">
        <f>RANK(U82,$U$77:$U$98,0)+COUNTIF($U$77:U82,U82)-1</f>
        <v>3</v>
      </c>
      <c r="S82" s="329" t="s">
        <v>103</v>
      </c>
      <c r="T82" s="309">
        <f t="shared" si="27"/>
        <v>199</v>
      </c>
      <c r="U82" s="310">
        <f>IF(SUM($T$77:$T$98)&gt;0,T82/SUM($T$77:$T$98)*100,0)</f>
        <v>1.769518050862529</v>
      </c>
      <c r="V82" s="309">
        <f>SUMIF($O$8:$O$36,$P82,V$8:V$36)</f>
        <v>5656</v>
      </c>
      <c r="W82" s="326">
        <f t="shared" si="13"/>
        <v>1.5148309340475392</v>
      </c>
      <c r="X82" s="326">
        <f t="shared" si="23"/>
        <v>3.5183875530410185</v>
      </c>
      <c r="Y82" s="326">
        <f t="shared" si="14"/>
        <v>2.2112534149275032</v>
      </c>
      <c r="Z82" s="327">
        <f t="shared" si="24"/>
        <v>116.81290704398812</v>
      </c>
      <c r="AA82" s="72"/>
      <c r="AB82" s="315">
        <v>6</v>
      </c>
      <c r="AC82" s="329" t="str">
        <f>VLOOKUP($AB$82,$Q$77:$Z$98,S$5,FALSE)</f>
        <v>2. Multiple Concerns</v>
      </c>
      <c r="AD82" s="309">
        <f t="shared" ref="AD82:AJ82" si="35">VLOOKUP($AB$82,$Q$77:$Z$98,T$5,FALSE)</f>
        <v>98</v>
      </c>
      <c r="AE82" s="310">
        <f t="shared" si="35"/>
        <v>0.87142094967099415</v>
      </c>
      <c r="AF82" s="309">
        <f t="shared" si="35"/>
        <v>44187</v>
      </c>
      <c r="AG82" s="326">
        <f t="shared" si="35"/>
        <v>11.834482758620691</v>
      </c>
      <c r="AH82" s="326">
        <f t="shared" si="35"/>
        <v>0.22178468780410529</v>
      </c>
      <c r="AI82" s="326">
        <f t="shared" si="35"/>
        <v>-35.9920747164742</v>
      </c>
      <c r="AJ82" s="327">
        <f t="shared" si="35"/>
        <v>7.3634054605066517</v>
      </c>
      <c r="AK82" s="72"/>
      <c r="AL82" s="315">
        <v>6</v>
      </c>
      <c r="AM82" s="329" t="str">
        <f t="shared" ref="AM82:AO82" si="36">VLOOKUP($AB$82,$R$77:$Z$98,R$5,FALSE)</f>
        <v>2. Multiple Concerns</v>
      </c>
      <c r="AN82" s="309">
        <f t="shared" si="36"/>
        <v>98</v>
      </c>
      <c r="AO82" s="310">
        <f t="shared" si="36"/>
        <v>0.87142094967099415</v>
      </c>
      <c r="AP82" s="309">
        <f>VLOOKUP($AB$82,$R$77:$Z$98,U$5,FALSE)</f>
        <v>44187</v>
      </c>
      <c r="AQ82" s="326">
        <f>VLOOKUP($AB$82,$R$77:$Z$98,V$5,FALSE)</f>
        <v>11.834482758620691</v>
      </c>
      <c r="AR82" s="326">
        <f>VLOOKUP($AB$82,$R$77:$Z$98,W$5,FALSE)</f>
        <v>0.22178468780410529</v>
      </c>
      <c r="AS82" s="326">
        <f>VLOOKUP($AB$82,$R$77:$Z$98,X$5,FALSE)</f>
        <v>-35.9920747164742</v>
      </c>
      <c r="AT82" s="327">
        <f>VLOOKUP($AB$82,$R$77:$Z$98,Y$5,FALSE)</f>
        <v>7.3634054605066517</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06F39-CAF1-47E0-B38F-0E4ACC599B96}">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122</v>
      </c>
      <c r="V5" s="402">
        <f>'Input Sheet'!T78</f>
        <v>98</v>
      </c>
      <c r="W5" s="402">
        <f>'Input Sheet'!T79</f>
        <v>124</v>
      </c>
      <c r="X5" s="403">
        <f>'Input Sheet'!T80</f>
        <v>2756</v>
      </c>
      <c r="Y5" s="403">
        <f>'Input Sheet'!T81</f>
        <v>7947</v>
      </c>
      <c r="Z5" s="403">
        <f>'Input Sheet'!T82</f>
        <v>199</v>
      </c>
      <c r="AA5" s="404">
        <f>SUM(U5:Z5)</f>
        <v>11246</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4.6574418582784993E-2</v>
      </c>
      <c r="AZ6" s="437">
        <f t="shared" ref="AZ6:AZ13" si="1">IF(AX6="","",IFERROR(VLOOKUP($AX$4&amp;AX6,$D$8:$AC$1006,26,FALSE),""))</f>
        <v>93.767007072818544</v>
      </c>
      <c r="BA6" s="333" t="b">
        <f>IF(AX6="","")</f>
        <v>0</v>
      </c>
      <c r="BB6" s="333">
        <f t="shared" ref="BB6:BB65" si="2">VLOOKUP($AX$4&amp;AX6,$D$8:$AC$986,25,FALSE)</f>
        <v>4.6574418582784993E-2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0.14683905195207186</v>
      </c>
      <c r="AZ7" s="437">
        <f t="shared" si="1"/>
        <v>97.70904105172113</v>
      </c>
      <c r="BA7" s="333" t="b">
        <f t="shared" ref="BA7:BA17" si="5">IF(AX7="","")</f>
        <v>0</v>
      </c>
      <c r="BB7" s="333">
        <f t="shared" si="2"/>
        <v>0.14683905195207186</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7.4382686299999996</v>
      </c>
      <c r="V8" s="450">
        <f>IFERROR(V$5*I8,"")</f>
        <v>5.6578302760000003</v>
      </c>
      <c r="W8" s="451">
        <f>IFERROR(W$5*K8,"")</f>
        <v>6.6832532959999993</v>
      </c>
      <c r="X8" s="451">
        <f>IFERROR(X$5*M8,"")</f>
        <v>124.86150050400001</v>
      </c>
      <c r="Y8" s="451">
        <f>IFERROR(Y$5*O8,"")</f>
        <v>377.23592048399996</v>
      </c>
      <c r="Z8" s="451">
        <f>IFERROR(Z$5*Q8,"")</f>
        <v>1.8991381919999999</v>
      </c>
      <c r="AA8" s="452">
        <f>IFERROR(SUM(U8:Z8),"")</f>
        <v>523.775911382</v>
      </c>
      <c r="AB8" s="453">
        <f>IF(OR(AA8="", AA8=0), "", AA8/$AA$5)</f>
        <v>4.6574418582784993E-2</v>
      </c>
      <c r="AC8" s="454">
        <f>IF(OR(AB8="", AB8=0), "", IF(AN8&gt;0, AB8/AN8*100, ""))</f>
        <v>93.767007072818544</v>
      </c>
      <c r="AD8" s="431" t="str">
        <f>VLOOKUP(1,$S$8:$T$15,2,FALSE)</f>
        <v>Age 50 - 64</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7.4567837665392142E-2</v>
      </c>
      <c r="AZ8" s="437">
        <f t="shared" si="1"/>
        <v>90.928791463727762</v>
      </c>
      <c r="BA8" s="333" t="b">
        <f t="shared" si="5"/>
        <v>0</v>
      </c>
      <c r="BB8" s="333">
        <f t="shared" si="2"/>
        <v>7.4567837665392142E-2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21.148556528</v>
      </c>
      <c r="V9" s="459">
        <f t="shared" ref="V9:V72" si="11">IFERROR(V$5*I9,"")</f>
        <v>17.215059554</v>
      </c>
      <c r="W9" s="460">
        <f t="shared" ref="W9:W72" si="12">IFERROR(W$5*K9,"")</f>
        <v>18.732888195999998</v>
      </c>
      <c r="X9" s="460">
        <f t="shared" ref="X9:X72" si="13">IFERROR(X$5*M9,"")</f>
        <v>367.46602360000003</v>
      </c>
      <c r="Y9" s="460">
        <f t="shared" ref="Y9:Y72" si="14">IFERROR(Y$5*O9,"")</f>
        <v>1210.526433279</v>
      </c>
      <c r="Z9" s="460">
        <f t="shared" ref="Z9:Z72" si="15">IFERROR(Z$5*Q9,"")</f>
        <v>16.263017095999999</v>
      </c>
      <c r="AA9" s="461">
        <f t="shared" ref="AA9:AA72" si="16">IFERROR(SUM(U9:Z9),"")</f>
        <v>1651.3519782530002</v>
      </c>
      <c r="AB9" s="462">
        <f t="shared" ref="AB9:AB72" si="17">IF(OR(AA9="", AA9=0), "", AA9/$AA$5)</f>
        <v>0.14683905195207186</v>
      </c>
      <c r="AC9" s="454">
        <f t="shared" ref="AC9:AC72" si="18">IF(OR(AB9="", AB9=0), "", IF(AN9&gt;0, AB9/AN9*100, ""))</f>
        <v>97.70904105172113</v>
      </c>
      <c r="AD9" s="431" t="str">
        <f>VLOOKUP(1,$S$8:$T$15,2,FALSE)</f>
        <v>Age 50 - 64</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0.12073774531219988</v>
      </c>
      <c r="AZ9" s="437">
        <f t="shared" si="1"/>
        <v>91.084495743391955</v>
      </c>
      <c r="BA9" s="333" t="b">
        <f t="shared" si="5"/>
        <v>0</v>
      </c>
      <c r="BB9" s="333">
        <f t="shared" si="2"/>
        <v>0.12073774531219988</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10.463481157999999</v>
      </c>
      <c r="V10" s="459">
        <f t="shared" si="11"/>
        <v>8.6200449160000012</v>
      </c>
      <c r="W10" s="460">
        <f t="shared" si="12"/>
        <v>11.448812367999999</v>
      </c>
      <c r="X10" s="460">
        <f t="shared" si="13"/>
        <v>211.72901651199999</v>
      </c>
      <c r="Y10" s="460">
        <f t="shared" si="14"/>
        <v>520.40016389699997</v>
      </c>
      <c r="Z10" s="460">
        <f t="shared" si="15"/>
        <v>75.928383534000005</v>
      </c>
      <c r="AA10" s="461">
        <f t="shared" si="16"/>
        <v>838.58990238499996</v>
      </c>
      <c r="AB10" s="462">
        <f t="shared" si="17"/>
        <v>7.4567837665392142E-2</v>
      </c>
      <c r="AC10" s="454">
        <f t="shared" si="18"/>
        <v>90.928791463727762</v>
      </c>
      <c r="AD10" s="431" t="str">
        <f t="shared" ref="AD10:AD15" si="28">VLOOKUP(1,$S$8:$T$15,2,FALSE)</f>
        <v>Age 50 - 64</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0.19459658035719368</v>
      </c>
      <c r="AZ10" s="437">
        <f t="shared" si="1"/>
        <v>99.906139673525345</v>
      </c>
      <c r="BA10" s="333" t="b">
        <f t="shared" si="5"/>
        <v>0</v>
      </c>
      <c r="BB10" s="333">
        <f t="shared" si="2"/>
        <v>0.19459658035719368</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17.474137104</v>
      </c>
      <c r="V11" s="459">
        <f t="shared" si="11"/>
        <v>14.230129396000001</v>
      </c>
      <c r="W11" s="460">
        <f t="shared" si="12"/>
        <v>19.056704523999997</v>
      </c>
      <c r="X11" s="460">
        <f t="shared" si="13"/>
        <v>373.36393525599999</v>
      </c>
      <c r="Y11" s="460">
        <f t="shared" si="14"/>
        <v>912.86747941500005</v>
      </c>
      <c r="Z11" s="460">
        <f t="shared" si="15"/>
        <v>20.824298085999999</v>
      </c>
      <c r="AA11" s="461">
        <f t="shared" si="16"/>
        <v>1357.8166837809999</v>
      </c>
      <c r="AB11" s="462">
        <f t="shared" si="17"/>
        <v>0.12073774531219988</v>
      </c>
      <c r="AC11" s="454">
        <f t="shared" si="18"/>
        <v>91.084495743391955</v>
      </c>
      <c r="AD11" s="431" t="str">
        <f t="shared" si="28"/>
        <v>Age 50 - 64</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0.20480659195900763</v>
      </c>
      <c r="AZ11" s="437">
        <f t="shared" si="1"/>
        <v>105.63063492535632</v>
      </c>
      <c r="BA11" s="333" t="b">
        <f t="shared" si="5"/>
        <v>0</v>
      </c>
      <c r="BB11" s="333">
        <f t="shared" si="2"/>
        <v>0.20480659195900763</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2</v>
      </c>
      <c r="T12" s="441" t="str">
        <f t="shared" si="9"/>
        <v>Age 35 - 49</v>
      </c>
      <c r="U12" s="459">
        <f t="shared" si="10"/>
        <v>23.987351958000001</v>
      </c>
      <c r="V12" s="459">
        <f t="shared" si="11"/>
        <v>19.611747749999999</v>
      </c>
      <c r="W12" s="460">
        <f t="shared" si="12"/>
        <v>25.064649356</v>
      </c>
      <c r="X12" s="460">
        <f t="shared" si="13"/>
        <v>520.53278638400002</v>
      </c>
      <c r="Y12" s="460">
        <f t="shared" si="14"/>
        <v>1581.2059833989999</v>
      </c>
      <c r="Z12" s="460">
        <f t="shared" si="15"/>
        <v>18.030623849999998</v>
      </c>
      <c r="AA12" s="461">
        <f t="shared" si="16"/>
        <v>2188.4331426970002</v>
      </c>
      <c r="AB12" s="462">
        <f t="shared" si="17"/>
        <v>0.19459658035719368</v>
      </c>
      <c r="AC12" s="454">
        <f t="shared" si="18"/>
        <v>99.906139673525345</v>
      </c>
      <c r="AD12" s="431" t="str">
        <f t="shared" si="28"/>
        <v>Age 50 - 64</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0.10677715833691978</v>
      </c>
      <c r="AZ12" s="437">
        <f t="shared" si="1"/>
        <v>107.35919597665797</v>
      </c>
      <c r="BA12" s="333" t="b">
        <f t="shared" si="5"/>
        <v>0</v>
      </c>
      <c r="BB12" s="333">
        <f t="shared" si="2"/>
        <v>0.10677715833691978</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1</v>
      </c>
      <c r="T13" s="441" t="str">
        <f t="shared" si="9"/>
        <v>Age 50 - 64</v>
      </c>
      <c r="U13" s="459">
        <f t="shared" si="10"/>
        <v>21.74978729</v>
      </c>
      <c r="V13" s="459">
        <f t="shared" si="11"/>
        <v>17.494624154</v>
      </c>
      <c r="W13" s="460">
        <f t="shared" si="12"/>
        <v>22.520019563999998</v>
      </c>
      <c r="X13" s="460">
        <f t="shared" si="13"/>
        <v>540.65899451199994</v>
      </c>
      <c r="Y13" s="460">
        <f t="shared" si="14"/>
        <v>1685.417203665</v>
      </c>
      <c r="Z13" s="460">
        <f t="shared" si="15"/>
        <v>15.414303986</v>
      </c>
      <c r="AA13" s="461">
        <f t="shared" si="16"/>
        <v>2303.2549331709997</v>
      </c>
      <c r="AB13" s="462">
        <f t="shared" si="17"/>
        <v>0.20480659195900763</v>
      </c>
      <c r="AC13" s="454">
        <f t="shared" si="18"/>
        <v>105.63063492535632</v>
      </c>
      <c r="AD13" s="431" t="str">
        <f t="shared" si="28"/>
        <v>Age 50 - 64</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0.10510061583460786</v>
      </c>
      <c r="AZ13" s="437">
        <f t="shared" si="1"/>
        <v>107.9522583306353</v>
      </c>
      <c r="BA13" s="333" t="b">
        <f t="shared" si="5"/>
        <v>0</v>
      </c>
      <c r="BB13" s="333">
        <f t="shared" si="2"/>
        <v>0.10510061583460786</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10.585935486</v>
      </c>
      <c r="V14" s="459">
        <f t="shared" si="11"/>
        <v>8.0167620119999992</v>
      </c>
      <c r="W14" s="460">
        <f t="shared" si="12"/>
        <v>10.710329995999999</v>
      </c>
      <c r="X14" s="460">
        <f t="shared" si="13"/>
        <v>302.59373019200001</v>
      </c>
      <c r="Y14" s="460">
        <f t="shared" si="14"/>
        <v>858.83269529699999</v>
      </c>
      <c r="Z14" s="460">
        <f t="shared" si="15"/>
        <v>10.076469674</v>
      </c>
      <c r="AA14" s="461">
        <f t="shared" si="16"/>
        <v>1200.8159226569999</v>
      </c>
      <c r="AB14" s="462">
        <f t="shared" si="17"/>
        <v>0.10677715833691978</v>
      </c>
      <c r="AC14" s="454">
        <f t="shared" si="18"/>
        <v>107.35919597665797</v>
      </c>
      <c r="AD14" s="431" t="str">
        <f t="shared" si="28"/>
        <v>Age 50 - 64</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9.1524817240000012</v>
      </c>
      <c r="V15" s="468">
        <f t="shared" si="11"/>
        <v>7.1538019420000003</v>
      </c>
      <c r="W15" s="469">
        <f t="shared" si="12"/>
        <v>9.783342824</v>
      </c>
      <c r="X15" s="469">
        <f t="shared" si="13"/>
        <v>314.79401304000004</v>
      </c>
      <c r="Y15" s="469">
        <f t="shared" si="14"/>
        <v>800.514120564</v>
      </c>
      <c r="Z15" s="469">
        <f t="shared" si="15"/>
        <v>40.563765582000002</v>
      </c>
      <c r="AA15" s="470">
        <f t="shared" si="16"/>
        <v>1181.9615256760001</v>
      </c>
      <c r="AB15" s="471">
        <f t="shared" si="17"/>
        <v>0.10510061583460786</v>
      </c>
      <c r="AC15" s="454">
        <f t="shared" si="18"/>
        <v>107.9522583306353</v>
      </c>
      <c r="AD15" s="431" t="str">
        <f t="shared" si="28"/>
        <v>Age 50 - 64</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94.761909242000002</v>
      </c>
      <c r="V18" s="475">
        <f t="shared" si="11"/>
        <v>78.095289481999998</v>
      </c>
      <c r="W18" s="460">
        <f t="shared" si="12"/>
        <v>103.26459649600001</v>
      </c>
      <c r="X18" s="476">
        <f t="shared" si="13"/>
        <v>2364.273283216</v>
      </c>
      <c r="Y18" s="476">
        <f t="shared" si="14"/>
        <v>6936.1454860829999</v>
      </c>
      <c r="Z18" s="478">
        <f t="shared" si="15"/>
        <v>169.75365197299999</v>
      </c>
      <c r="AA18" s="465">
        <f t="shared" si="16"/>
        <v>9746.2942164920005</v>
      </c>
      <c r="AB18" s="429">
        <f t="shared" si="17"/>
        <v>0.86664540427636494</v>
      </c>
      <c r="AC18" s="454">
        <f t="shared" si="18"/>
        <v>102.62853059249728</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5.6771375080000004</v>
      </c>
      <c r="V19" s="475">
        <f t="shared" si="11"/>
        <v>5.0329954079999997</v>
      </c>
      <c r="W19" s="460">
        <f t="shared" si="12"/>
        <v>8.5815816959999989</v>
      </c>
      <c r="X19" s="476">
        <f t="shared" si="13"/>
        <v>135.948841652</v>
      </c>
      <c r="Y19" s="476">
        <f t="shared" si="14"/>
        <v>206.072218593</v>
      </c>
      <c r="Z19" s="478">
        <f t="shared" si="15"/>
        <v>5.5296975750000001</v>
      </c>
      <c r="AA19" s="465">
        <f t="shared" si="16"/>
        <v>366.84247243200002</v>
      </c>
      <c r="AB19" s="429">
        <f t="shared" si="17"/>
        <v>3.261981792921928E-2</v>
      </c>
      <c r="AC19" s="454">
        <f t="shared" si="18"/>
        <v>74.207064929335914</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14.65610034</v>
      </c>
      <c r="V20" s="475">
        <f t="shared" si="11"/>
        <v>11.877727399999999</v>
      </c>
      <c r="W20" s="460">
        <f t="shared" si="12"/>
        <v>8.6834170680000007</v>
      </c>
      <c r="X20" s="476">
        <f t="shared" si="13"/>
        <v>171.45141592799999</v>
      </c>
      <c r="Y20" s="476">
        <f t="shared" si="14"/>
        <v>667.35975941100003</v>
      </c>
      <c r="Z20" s="478">
        <f t="shared" si="15"/>
        <v>16.838397139000001</v>
      </c>
      <c r="AA20" s="465">
        <f t="shared" si="16"/>
        <v>890.86681728600001</v>
      </c>
      <c r="AB20" s="429">
        <f t="shared" si="17"/>
        <v>7.9216327341810416E-2</v>
      </c>
      <c r="AC20" s="454">
        <f t="shared" si="18"/>
        <v>94.972844206881817</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6.9048529100000007</v>
      </c>
      <c r="V21" s="475">
        <f t="shared" si="11"/>
        <v>2.9939877100000003</v>
      </c>
      <c r="W21" s="460">
        <f t="shared" si="12"/>
        <v>3.4704048639999998</v>
      </c>
      <c r="X21" s="476">
        <f t="shared" si="13"/>
        <v>84.326459204000003</v>
      </c>
      <c r="Y21" s="476">
        <f t="shared" si="14"/>
        <v>137.42253591299999</v>
      </c>
      <c r="Z21" s="478">
        <f t="shared" si="15"/>
        <v>6.8782531140000005</v>
      </c>
      <c r="AA21" s="465">
        <f t="shared" si="16"/>
        <v>241.99649371499999</v>
      </c>
      <c r="AB21" s="429">
        <f t="shared" si="17"/>
        <v>2.1518450445936331E-2</v>
      </c>
      <c r="AC21" s="454">
        <f t="shared" si="18"/>
        <v>76.35013169733611</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100.667125262</v>
      </c>
      <c r="V23" s="475">
        <f t="shared" si="11"/>
        <v>80.131203319999997</v>
      </c>
      <c r="W23" s="460">
        <f t="shared" si="12"/>
        <v>100.18933462</v>
      </c>
      <c r="X23" s="476">
        <f t="shared" si="13"/>
        <v>2458.5538825119997</v>
      </c>
      <c r="Y23" s="476">
        <f t="shared" si="14"/>
        <v>7238.6341656209997</v>
      </c>
      <c r="Z23" s="478">
        <f t="shared" si="15"/>
        <v>171.049593106</v>
      </c>
      <c r="AA23" s="465">
        <f t="shared" si="16"/>
        <v>10149.225304440999</v>
      </c>
      <c r="AB23" s="429">
        <f t="shared" si="17"/>
        <v>0.90247424012457755</v>
      </c>
      <c r="AC23" s="454">
        <f t="shared" si="18"/>
        <v>103.65097859921339</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2.3871799779999998</v>
      </c>
      <c r="V24" s="475">
        <f t="shared" si="11"/>
        <v>2.310368032</v>
      </c>
      <c r="W24" s="460">
        <f t="shared" si="12"/>
        <v>2.315522928</v>
      </c>
      <c r="X24" s="476">
        <f t="shared" si="13"/>
        <v>48.081024420000006</v>
      </c>
      <c r="Y24" s="476">
        <f t="shared" si="14"/>
        <v>117.87704040600001</v>
      </c>
      <c r="Z24" s="478">
        <f t="shared" si="15"/>
        <v>2.2979204609999999</v>
      </c>
      <c r="AA24" s="465">
        <f t="shared" si="16"/>
        <v>175.26905622499999</v>
      </c>
      <c r="AB24" s="429">
        <f t="shared" si="17"/>
        <v>1.5585013002400852E-2</v>
      </c>
      <c r="AC24" s="454">
        <f t="shared" si="18"/>
        <v>88.685733151167284</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10.713368023999999</v>
      </c>
      <c r="V25" s="475">
        <f t="shared" si="11"/>
        <v>9.5973457999999994</v>
      </c>
      <c r="W25" s="460">
        <f t="shared" si="12"/>
        <v>12.745517816</v>
      </c>
      <c r="X25" s="476">
        <f t="shared" si="13"/>
        <v>190.01421691199999</v>
      </c>
      <c r="Y25" s="476">
        <f t="shared" si="14"/>
        <v>406.906815843</v>
      </c>
      <c r="Z25" s="478">
        <f t="shared" si="15"/>
        <v>15.063504994999999</v>
      </c>
      <c r="AA25" s="465">
        <f t="shared" si="16"/>
        <v>645.04076939000004</v>
      </c>
      <c r="AB25" s="429">
        <f t="shared" si="17"/>
        <v>5.7357351003912503E-2</v>
      </c>
      <c r="AC25" s="454">
        <f t="shared" si="18"/>
        <v>78.411245678815618</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7.0616137600000002</v>
      </c>
      <c r="V26" s="475">
        <f t="shared" si="11"/>
        <v>5.2184509019999998</v>
      </c>
      <c r="W26" s="460">
        <f t="shared" si="12"/>
        <v>7.5586269559999995</v>
      </c>
      <c r="X26" s="476">
        <f t="shared" si="13"/>
        <v>43.335977879999994</v>
      </c>
      <c r="Y26" s="476">
        <f t="shared" si="14"/>
        <v>132.43758943500001</v>
      </c>
      <c r="Z26" s="478">
        <f t="shared" si="15"/>
        <v>9.8521924950000006</v>
      </c>
      <c r="AA26" s="465">
        <f t="shared" si="16"/>
        <v>205.46445142799999</v>
      </c>
      <c r="AB26" s="429">
        <f t="shared" si="17"/>
        <v>1.8270002794593631E-2</v>
      </c>
      <c r="AC26" s="454">
        <f t="shared" si="18"/>
        <v>58.020542345930458</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1.170712854</v>
      </c>
      <c r="V27" s="475">
        <f t="shared" si="11"/>
        <v>0.74263184800000004</v>
      </c>
      <c r="W27" s="460">
        <f t="shared" si="12"/>
        <v>1.190997804</v>
      </c>
      <c r="X27" s="476">
        <f t="shared" si="13"/>
        <v>16.01489552</v>
      </c>
      <c r="Y27" s="476">
        <f t="shared" si="14"/>
        <v>51.144388695000004</v>
      </c>
      <c r="Z27" s="478">
        <f t="shared" si="15"/>
        <v>0.73678894299999997</v>
      </c>
      <c r="AA27" s="465">
        <f t="shared" si="16"/>
        <v>71.000415664000002</v>
      </c>
      <c r="AB27" s="429">
        <f t="shared" si="17"/>
        <v>6.3133928209141033E-3</v>
      </c>
      <c r="AC27" s="454">
        <f t="shared" si="18"/>
        <v>88.886494524137021</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97.858317065999998</v>
      </c>
      <c r="V29" s="475">
        <f t="shared" si="11"/>
        <v>75.934052362000003</v>
      </c>
      <c r="W29" s="460">
        <f t="shared" si="12"/>
        <v>93.917329307999992</v>
      </c>
      <c r="X29" s="476">
        <f t="shared" si="13"/>
        <v>2324.5741670319999</v>
      </c>
      <c r="Y29" s="476">
        <f t="shared" si="14"/>
        <v>6905.2197196890002</v>
      </c>
      <c r="Z29" s="478">
        <f t="shared" si="15"/>
        <v>153.62578990599999</v>
      </c>
      <c r="AA29" s="484">
        <f t="shared" si="16"/>
        <v>9651.1293753629998</v>
      </c>
      <c r="AB29" s="485">
        <f t="shared" si="17"/>
        <v>0.85818329853841369</v>
      </c>
      <c r="AC29" s="454">
        <f t="shared" si="18"/>
        <v>103.83228032674792</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3.7018735720000002</v>
      </c>
      <c r="V30" s="475">
        <f t="shared" si="11"/>
        <v>3.2259016719999996</v>
      </c>
      <c r="W30" s="460">
        <f t="shared" si="12"/>
        <v>3.6222713839999998</v>
      </c>
      <c r="X30" s="476">
        <f t="shared" si="13"/>
        <v>83.56855920400001</v>
      </c>
      <c r="Y30" s="476">
        <f t="shared" si="14"/>
        <v>179.11853763299999</v>
      </c>
      <c r="Z30" s="478">
        <f t="shared" si="15"/>
        <v>9.7373229289999994</v>
      </c>
      <c r="AA30" s="484">
        <f t="shared" si="16"/>
        <v>282.97446639400005</v>
      </c>
      <c r="AB30" s="429">
        <f t="shared" si="17"/>
        <v>2.5162232473234934E-2</v>
      </c>
      <c r="AC30" s="454">
        <f t="shared" si="18"/>
        <v>89.48711439454469</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6.2729132840000004</v>
      </c>
      <c r="V31" s="475">
        <f t="shared" si="11"/>
        <v>6.3672074900000002</v>
      </c>
      <c r="W31" s="460">
        <f t="shared" si="12"/>
        <v>7.7930753679999993</v>
      </c>
      <c r="X31" s="476">
        <f t="shared" si="13"/>
        <v>114.517551772</v>
      </c>
      <c r="Y31" s="476">
        <f t="shared" si="14"/>
        <v>252.04149704700001</v>
      </c>
      <c r="Z31" s="478">
        <f t="shared" si="15"/>
        <v>13.488721281</v>
      </c>
      <c r="AA31" s="484">
        <f t="shared" si="16"/>
        <v>400.48096624199997</v>
      </c>
      <c r="AB31" s="429">
        <f t="shared" si="17"/>
        <v>3.5610969788547032E-2</v>
      </c>
      <c r="AC31" s="454">
        <f t="shared" si="18"/>
        <v>78.42723109419218</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3.2821007300000002</v>
      </c>
      <c r="V32" s="475">
        <f t="shared" si="11"/>
        <v>2.0753573680000001</v>
      </c>
      <c r="W32" s="460">
        <f t="shared" si="12"/>
        <v>3.6058787080000001</v>
      </c>
      <c r="X32" s="476">
        <f t="shared" si="13"/>
        <v>25.654206707999997</v>
      </c>
      <c r="Y32" s="476">
        <f t="shared" si="14"/>
        <v>90.864376812000003</v>
      </c>
      <c r="Z32" s="478">
        <f t="shared" si="15"/>
        <v>3.1733324059999997</v>
      </c>
      <c r="AA32" s="484">
        <f t="shared" si="16"/>
        <v>128.65525273199998</v>
      </c>
      <c r="AB32" s="429">
        <f t="shared" si="17"/>
        <v>1.1440090052640937E-2</v>
      </c>
      <c r="AC32" s="454">
        <f t="shared" si="18"/>
        <v>71.312700013158775</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0.42370478</v>
      </c>
      <c r="V33" s="475">
        <f t="shared" si="11"/>
        <v>0.29416846200000002</v>
      </c>
      <c r="W33" s="460">
        <f t="shared" si="12"/>
        <v>1.653409304</v>
      </c>
      <c r="X33" s="476">
        <f t="shared" si="13"/>
        <v>35.93675176</v>
      </c>
      <c r="Y33" s="476">
        <f t="shared" si="14"/>
        <v>107.40461095800001</v>
      </c>
      <c r="Z33" s="478">
        <f t="shared" si="15"/>
        <v>4.9519233630000006</v>
      </c>
      <c r="AA33" s="484">
        <f t="shared" si="16"/>
        <v>150.66456862699999</v>
      </c>
      <c r="AB33" s="429">
        <f t="shared" si="17"/>
        <v>1.3397169538235817E-2</v>
      </c>
      <c r="AC33" s="454">
        <f t="shared" si="18"/>
        <v>118.07074065047232</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38.693029925999994</v>
      </c>
      <c r="V35" s="475">
        <f t="shared" si="11"/>
        <v>31.242991136000001</v>
      </c>
      <c r="W35" s="460">
        <f t="shared" si="12"/>
        <v>41.198650072</v>
      </c>
      <c r="X35" s="476">
        <f t="shared" si="13"/>
        <v>1047.6887148000001</v>
      </c>
      <c r="Y35" s="476">
        <f t="shared" si="14"/>
        <v>3215.0905476840003</v>
      </c>
      <c r="Z35" s="478">
        <f t="shared" si="15"/>
        <v>86.309403404999998</v>
      </c>
      <c r="AA35" s="484">
        <f t="shared" si="16"/>
        <v>4460.2233370230006</v>
      </c>
      <c r="AB35" s="429">
        <f t="shared" si="17"/>
        <v>0.39660531184625647</v>
      </c>
      <c r="AC35" s="454">
        <f t="shared" si="18"/>
        <v>107.43847441730708</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0.54469462000000002</v>
      </c>
      <c r="V36" s="475">
        <f t="shared" si="11"/>
        <v>0.102517016</v>
      </c>
      <c r="W36" s="460">
        <f t="shared" si="12"/>
        <v>0.32329589999999997</v>
      </c>
      <c r="X36" s="476">
        <f t="shared" si="13"/>
        <v>12.863916624</v>
      </c>
      <c r="Y36" s="476">
        <f t="shared" si="14"/>
        <v>53.249072174999995</v>
      </c>
      <c r="Z36" s="478">
        <f t="shared" si="15"/>
        <v>0.31286979000000004</v>
      </c>
      <c r="AA36" s="465">
        <f t="shared" si="16"/>
        <v>67.396366124999986</v>
      </c>
      <c r="AB36" s="429">
        <f t="shared" si="17"/>
        <v>5.9929189156144392E-3</v>
      </c>
      <c r="AC36" s="454">
        <f t="shared" si="18"/>
        <v>131.38317543096332</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0.34207726399999999</v>
      </c>
      <c r="V37" s="475">
        <f t="shared" si="11"/>
        <v>0.33354456799999999</v>
      </c>
      <c r="W37" s="460">
        <f t="shared" si="12"/>
        <v>0.52848167600000007</v>
      </c>
      <c r="X37" s="476">
        <f t="shared" si="13"/>
        <v>6.9482673520000002</v>
      </c>
      <c r="Y37" s="476">
        <f t="shared" si="14"/>
        <v>29.000875841999999</v>
      </c>
      <c r="Z37" s="478">
        <f t="shared" si="15"/>
        <v>0.27247935699999998</v>
      </c>
      <c r="AA37" s="465">
        <f t="shared" si="16"/>
        <v>37.425726059000006</v>
      </c>
      <c r="AB37" s="429">
        <f t="shared" si="17"/>
        <v>3.3279144637204344E-3</v>
      </c>
      <c r="AC37" s="454">
        <f t="shared" si="18"/>
        <v>101.79215945890552</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12.792279621999999</v>
      </c>
      <c r="V38" s="475">
        <f t="shared" si="11"/>
        <v>10.087504952</v>
      </c>
      <c r="W38" s="460">
        <f t="shared" si="12"/>
        <v>9.0712036319999996</v>
      </c>
      <c r="X38" s="476">
        <f t="shared" si="13"/>
        <v>101.901209384</v>
      </c>
      <c r="Y38" s="476">
        <f t="shared" si="14"/>
        <v>114.056861877</v>
      </c>
      <c r="Z38" s="478">
        <f t="shared" si="15"/>
        <v>1.7980963399999998</v>
      </c>
      <c r="AA38" s="465">
        <f t="shared" si="16"/>
        <v>249.70715580700002</v>
      </c>
      <c r="AB38" s="429">
        <f t="shared" si="17"/>
        <v>2.220408641356927E-2</v>
      </c>
      <c r="AC38" s="454">
        <f t="shared" si="18"/>
        <v>46.002400821593632</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0.92527557199999999</v>
      </c>
      <c r="V39" s="475">
        <f t="shared" si="11"/>
        <v>1.1703298179999999</v>
      </c>
      <c r="W39" s="460">
        <f t="shared" si="12"/>
        <v>3.5990694959999998</v>
      </c>
      <c r="X39" s="476">
        <f t="shared" si="13"/>
        <v>42.049923552000003</v>
      </c>
      <c r="Y39" s="476">
        <f t="shared" si="14"/>
        <v>144.38337678900001</v>
      </c>
      <c r="Z39" s="478">
        <f t="shared" si="15"/>
        <v>0.61481607199999999</v>
      </c>
      <c r="AA39" s="465">
        <f t="shared" si="16"/>
        <v>192.742791299</v>
      </c>
      <c r="AB39" s="429">
        <f t="shared" si="17"/>
        <v>1.7138786350613552E-2</v>
      </c>
      <c r="AC39" s="454">
        <f t="shared" si="18"/>
        <v>101.07654970369056</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0.39041427400000001</v>
      </c>
      <c r="V40" s="475">
        <f t="shared" si="11"/>
        <v>0.33978579599999997</v>
      </c>
      <c r="W40" s="460">
        <f t="shared" si="12"/>
        <v>1.0619795239999998</v>
      </c>
      <c r="X40" s="476">
        <f t="shared" si="13"/>
        <v>17.792882068000001</v>
      </c>
      <c r="Y40" s="476">
        <f t="shared" si="14"/>
        <v>56.783643470999998</v>
      </c>
      <c r="Z40" s="478">
        <f t="shared" si="15"/>
        <v>1.283611093</v>
      </c>
      <c r="AA40" s="465">
        <f t="shared" si="16"/>
        <v>77.652316225999996</v>
      </c>
      <c r="AB40" s="429">
        <f t="shared" si="17"/>
        <v>6.904883178552374E-3</v>
      </c>
      <c r="AC40" s="454">
        <f t="shared" si="18"/>
        <v>108.91106584105552</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1.348821142</v>
      </c>
      <c r="V41" s="475">
        <f t="shared" si="11"/>
        <v>0.96065068399999998</v>
      </c>
      <c r="W41" s="460">
        <f t="shared" si="12"/>
        <v>2.0113788279999998</v>
      </c>
      <c r="X41" s="476">
        <f t="shared" si="13"/>
        <v>17.304212952</v>
      </c>
      <c r="Y41" s="476">
        <f t="shared" si="14"/>
        <v>58.150002968999999</v>
      </c>
      <c r="Z41" s="478">
        <f t="shared" si="15"/>
        <v>0.45482206200000003</v>
      </c>
      <c r="AA41" s="465">
        <f t="shared" si="16"/>
        <v>80.229888637000002</v>
      </c>
      <c r="AB41" s="429">
        <f t="shared" si="17"/>
        <v>7.1340822191890453E-3</v>
      </c>
      <c r="AC41" s="454">
        <f t="shared" si="18"/>
        <v>80.37110014682726</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66.963407579999995</v>
      </c>
      <c r="V42" s="475">
        <f t="shared" si="11"/>
        <v>53.762676030000002</v>
      </c>
      <c r="W42" s="460">
        <f t="shared" si="12"/>
        <v>66.205940871999999</v>
      </c>
      <c r="X42" s="476">
        <f t="shared" si="13"/>
        <v>1509.4508760240001</v>
      </c>
      <c r="Y42" s="476">
        <f t="shared" si="14"/>
        <v>4276.2856191929995</v>
      </c>
      <c r="Z42" s="478">
        <f t="shared" si="15"/>
        <v>107.95390207999999</v>
      </c>
      <c r="AA42" s="465">
        <f t="shared" si="16"/>
        <v>6080.6224217790004</v>
      </c>
      <c r="AB42" s="429">
        <f t="shared" si="17"/>
        <v>0.5406920168752446</v>
      </c>
      <c r="AC42" s="454">
        <f t="shared" si="18"/>
        <v>99.651486602869127</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10.546225827999999</v>
      </c>
      <c r="V45" s="475">
        <f t="shared" si="11"/>
        <v>9.7355319740000006</v>
      </c>
      <c r="W45" s="460">
        <f t="shared" si="12"/>
        <v>17.791157672000001</v>
      </c>
      <c r="X45" s="476">
        <f t="shared" si="13"/>
        <v>930.91707747999999</v>
      </c>
      <c r="Y45" s="476">
        <f t="shared" si="14"/>
        <v>3505.7584779660001</v>
      </c>
      <c r="Z45" s="478">
        <f t="shared" si="15"/>
        <v>57.018893695999992</v>
      </c>
      <c r="AA45" s="465">
        <f t="shared" si="16"/>
        <v>4531.7673646160001</v>
      </c>
      <c r="AB45" s="429">
        <f t="shared" si="17"/>
        <v>0.40296704291445851</v>
      </c>
      <c r="AC45" s="454">
        <f t="shared" si="18"/>
        <v>137.92615641160484</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38.003864126000003</v>
      </c>
      <c r="V46" s="475">
        <f t="shared" si="11"/>
        <v>20.6223703</v>
      </c>
      <c r="W46" s="460">
        <f t="shared" si="12"/>
        <v>28.598989983999999</v>
      </c>
      <c r="X46" s="476">
        <f t="shared" si="13"/>
        <v>458.26597403599999</v>
      </c>
      <c r="Y46" s="476">
        <f t="shared" si="14"/>
        <v>828.14521969800001</v>
      </c>
      <c r="Z46" s="478">
        <f t="shared" si="15"/>
        <v>64.248498424000005</v>
      </c>
      <c r="AA46" s="465">
        <f t="shared" si="16"/>
        <v>1437.8849165679999</v>
      </c>
      <c r="AB46" s="429">
        <f t="shared" si="17"/>
        <v>0.12785745301155965</v>
      </c>
      <c r="AC46" s="454">
        <f t="shared" si="18"/>
        <v>72.76285621883855</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37.993501445999996</v>
      </c>
      <c r="V47" s="450">
        <f t="shared" si="11"/>
        <v>32.325594293999998</v>
      </c>
      <c r="W47" s="451">
        <f t="shared" si="12"/>
        <v>42.130903152000002</v>
      </c>
      <c r="X47" s="456">
        <f t="shared" si="13"/>
        <v>956.63386192400003</v>
      </c>
      <c r="Y47" s="456">
        <f t="shared" si="14"/>
        <v>2530.647710451</v>
      </c>
      <c r="Z47" s="487">
        <f t="shared" si="15"/>
        <v>47.137340541999997</v>
      </c>
      <c r="AA47" s="457">
        <f t="shared" si="16"/>
        <v>3646.8689118089997</v>
      </c>
      <c r="AB47" s="453">
        <f t="shared" si="17"/>
        <v>0.32428142555655343</v>
      </c>
      <c r="AC47" s="454">
        <f t="shared" si="18"/>
        <v>98.471198312223962</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35.456408600000003</v>
      </c>
      <c r="V48" s="459">
        <f t="shared" si="11"/>
        <v>35.316503431999998</v>
      </c>
      <c r="W48" s="460">
        <f t="shared" si="12"/>
        <v>35.478949315999998</v>
      </c>
      <c r="X48" s="464">
        <f t="shared" si="13"/>
        <v>410.18308931600001</v>
      </c>
      <c r="Y48" s="464">
        <f t="shared" si="14"/>
        <v>1082.4485998320001</v>
      </c>
      <c r="Z48" s="478">
        <f t="shared" si="15"/>
        <v>30.595267337999999</v>
      </c>
      <c r="AA48" s="465">
        <f t="shared" si="16"/>
        <v>1629.4788178340002</v>
      </c>
      <c r="AB48" s="462">
        <f t="shared" si="17"/>
        <v>0.14489407948017075</v>
      </c>
      <c r="AC48" s="454">
        <f t="shared" si="18"/>
        <v>71.445191001547272</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9.4537246120000002</v>
      </c>
      <c r="V49" s="459">
        <f t="shared" si="11"/>
        <v>4.5995644380000007</v>
      </c>
      <c r="W49" s="460">
        <f t="shared" si="12"/>
        <v>8.5375325560000004</v>
      </c>
      <c r="X49" s="464">
        <f t="shared" si="13"/>
        <v>339.583767276</v>
      </c>
      <c r="Y49" s="464">
        <f t="shared" si="14"/>
        <v>438.067344564</v>
      </c>
      <c r="Z49" s="478">
        <f t="shared" si="15"/>
        <v>16.877479345999998</v>
      </c>
      <c r="AA49" s="465">
        <f t="shared" si="16"/>
        <v>817.11941279200005</v>
      </c>
      <c r="AB49" s="462">
        <f t="shared" si="17"/>
        <v>7.2658670886715279E-2</v>
      </c>
      <c r="AC49" s="454">
        <f t="shared" si="18"/>
        <v>92.66032250257976</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25.03560658</v>
      </c>
      <c r="V51" s="468">
        <f t="shared" si="11"/>
        <v>28.300086611999998</v>
      </c>
      <c r="W51" s="469">
        <f t="shared" si="12"/>
        <v>44.147469768000001</v>
      </c>
      <c r="X51" s="473">
        <f t="shared" si="13"/>
        <v>1313.964458508</v>
      </c>
      <c r="Y51" s="473">
        <f t="shared" si="14"/>
        <v>4066.0459699590001</v>
      </c>
      <c r="Z51" s="488">
        <f t="shared" si="15"/>
        <v>57.345529311000007</v>
      </c>
      <c r="AA51" s="489">
        <f t="shared" si="16"/>
        <v>5534.839120738</v>
      </c>
      <c r="AB51" s="490">
        <f t="shared" si="17"/>
        <v>0.49216069008874269</v>
      </c>
      <c r="AC51" s="454">
        <f t="shared" si="18"/>
        <v>116.98869909530391</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20.557432733999999</v>
      </c>
      <c r="V52" s="475">
        <f t="shared" si="11"/>
        <v>23.748129496000001</v>
      </c>
      <c r="W52" s="460">
        <f t="shared" si="12"/>
        <v>33.685680040000001</v>
      </c>
      <c r="X52" s="476">
        <f t="shared" si="13"/>
        <v>793.18352739600004</v>
      </c>
      <c r="Y52" s="476">
        <f t="shared" si="14"/>
        <v>2436.3020072429999</v>
      </c>
      <c r="Z52" s="478">
        <f t="shared" si="15"/>
        <v>53.578505677999999</v>
      </c>
      <c r="AA52" s="465">
        <f t="shared" si="16"/>
        <v>3361.055282587</v>
      </c>
      <c r="AB52" s="429">
        <f t="shared" si="17"/>
        <v>0.29886673329068114</v>
      </c>
      <c r="AC52" s="454">
        <f t="shared" si="18"/>
        <v>108.65248819906257</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3.5312885360000004</v>
      </c>
      <c r="V53" s="450">
        <f t="shared" si="11"/>
        <v>2.6780734399999999</v>
      </c>
      <c r="W53" s="451">
        <f t="shared" si="12"/>
        <v>4.0741862839999996</v>
      </c>
      <c r="X53" s="456">
        <f t="shared" si="13"/>
        <v>68.841975175999991</v>
      </c>
      <c r="Y53" s="456">
        <f t="shared" si="14"/>
        <v>173.58352365599998</v>
      </c>
      <c r="Z53" s="487">
        <f t="shared" si="15"/>
        <v>14.013585969999999</v>
      </c>
      <c r="AA53" s="457">
        <f t="shared" si="16"/>
        <v>266.722633062</v>
      </c>
      <c r="AB53" s="453">
        <f t="shared" si="17"/>
        <v>2.3717111245064912E-2</v>
      </c>
      <c r="AC53" s="454">
        <f t="shared" si="18"/>
        <v>89.843812120290451</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18.500404642000003</v>
      </c>
      <c r="V54" s="459">
        <f t="shared" si="11"/>
        <v>18.292202054000001</v>
      </c>
      <c r="W54" s="460">
        <f t="shared" si="12"/>
        <v>27.474712735999997</v>
      </c>
      <c r="X54" s="464">
        <f t="shared" si="13"/>
        <v>471.27801463599997</v>
      </c>
      <c r="Y54" s="464">
        <f t="shared" si="14"/>
        <v>995.68179158400005</v>
      </c>
      <c r="Z54" s="478">
        <f t="shared" si="15"/>
        <v>51.428623505999994</v>
      </c>
      <c r="AA54" s="465">
        <f t="shared" si="16"/>
        <v>1582.6557491579999</v>
      </c>
      <c r="AB54" s="462">
        <f t="shared" si="17"/>
        <v>0.1407305485646452</v>
      </c>
      <c r="AC54" s="454">
        <f t="shared" si="18"/>
        <v>85.669636592741867</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3</v>
      </c>
      <c r="T55" s="441" t="str">
        <f t="shared" si="9"/>
        <v>Social renting</v>
      </c>
      <c r="U55" s="459">
        <f t="shared" si="10"/>
        <v>54.375267508</v>
      </c>
      <c r="V55" s="459">
        <f t="shared" si="11"/>
        <v>24.981508398000003</v>
      </c>
      <c r="W55" s="460">
        <f t="shared" si="12"/>
        <v>14.617951048</v>
      </c>
      <c r="X55" s="464">
        <f t="shared" si="13"/>
        <v>108.732024284</v>
      </c>
      <c r="Y55" s="464">
        <f t="shared" si="14"/>
        <v>275.38670755800001</v>
      </c>
      <c r="Z55" s="478">
        <f t="shared" si="15"/>
        <v>22.633755336</v>
      </c>
      <c r="AA55" s="465">
        <f t="shared" si="16"/>
        <v>500.72721413199997</v>
      </c>
      <c r="AB55" s="462">
        <f t="shared" si="17"/>
        <v>4.4524916782144763E-2</v>
      </c>
      <c r="AC55" s="454">
        <f t="shared" si="18"/>
        <v>39.203714416694964</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2</v>
      </c>
      <c r="T57" s="467" t="str">
        <f t="shared" si="9"/>
        <v>Number of beds: 1</v>
      </c>
      <c r="U57" s="468">
        <f t="shared" si="10"/>
        <v>24.4950197</v>
      </c>
      <c r="V57" s="468">
        <f t="shared" si="11"/>
        <v>10.920009464</v>
      </c>
      <c r="W57" s="469">
        <f t="shared" si="12"/>
        <v>15.233965191999999</v>
      </c>
      <c r="X57" s="473">
        <f t="shared" si="13"/>
        <v>209.555910512</v>
      </c>
      <c r="Y57" s="473">
        <f t="shared" si="14"/>
        <v>360.21314449800002</v>
      </c>
      <c r="Z57" s="488">
        <f t="shared" si="15"/>
        <v>37.449600054999998</v>
      </c>
      <c r="AA57" s="474">
        <f t="shared" si="16"/>
        <v>657.86764942100001</v>
      </c>
      <c r="AB57" s="490">
        <f t="shared" si="17"/>
        <v>5.849792365472168E-2</v>
      </c>
      <c r="AC57" s="454">
        <f t="shared" si="18"/>
        <v>65.053080108412658</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37.769887767999997</v>
      </c>
      <c r="V58" s="475">
        <f t="shared" si="11"/>
        <v>31.306055018000002</v>
      </c>
      <c r="W58" s="460">
        <f t="shared" si="12"/>
        <v>39.180969564000002</v>
      </c>
      <c r="X58" s="476">
        <f t="shared" si="13"/>
        <v>573.65252292399998</v>
      </c>
      <c r="Y58" s="476">
        <f t="shared" si="14"/>
        <v>1052.748761499</v>
      </c>
      <c r="Z58" s="478">
        <f t="shared" si="15"/>
        <v>38.729967248999998</v>
      </c>
      <c r="AA58" s="465">
        <f t="shared" si="16"/>
        <v>1773.388164022</v>
      </c>
      <c r="AB58" s="429">
        <f t="shared" si="17"/>
        <v>0.15769057122728081</v>
      </c>
      <c r="AC58" s="454">
        <f t="shared" si="18"/>
        <v>71.478733257330745</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50.567239784000002</v>
      </c>
      <c r="V59" s="475">
        <f t="shared" si="11"/>
        <v>43.901527361999996</v>
      </c>
      <c r="W59" s="460">
        <f t="shared" si="12"/>
        <v>54.704413127999999</v>
      </c>
      <c r="X59" s="476">
        <f t="shared" si="13"/>
        <v>1311.4416877639999</v>
      </c>
      <c r="Y59" s="476">
        <f t="shared" si="14"/>
        <v>3177.9967092930001</v>
      </c>
      <c r="Z59" s="478">
        <f t="shared" si="15"/>
        <v>55.497856498999994</v>
      </c>
      <c r="AA59" s="465">
        <f t="shared" si="16"/>
        <v>4694.1094338299999</v>
      </c>
      <c r="AB59" s="429">
        <f t="shared" si="17"/>
        <v>0.41740258170282768</v>
      </c>
      <c r="AC59" s="454">
        <f t="shared" si="18"/>
        <v>96.369597109770481</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7.0536381320000006</v>
      </c>
      <c r="V60" s="475">
        <f t="shared" si="11"/>
        <v>9.6331310880000007</v>
      </c>
      <c r="W60" s="460">
        <f t="shared" si="12"/>
        <v>10.944601956</v>
      </c>
      <c r="X60" s="476">
        <f t="shared" si="13"/>
        <v>552.46789228800003</v>
      </c>
      <c r="Y60" s="476">
        <f t="shared" si="14"/>
        <v>2578.222775619</v>
      </c>
      <c r="Z60" s="478">
        <f t="shared" si="15"/>
        <v>43.858854546000003</v>
      </c>
      <c r="AA60" s="465">
        <f t="shared" si="16"/>
        <v>3202.1808936290004</v>
      </c>
      <c r="AB60" s="429">
        <f t="shared" si="17"/>
        <v>0.28473954238209143</v>
      </c>
      <c r="AC60" s="454">
        <f t="shared" si="18"/>
        <v>141.62383588763657</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2.1142147379999998</v>
      </c>
      <c r="V61" s="475">
        <f t="shared" si="11"/>
        <v>2.2392770680000003</v>
      </c>
      <c r="W61" s="460">
        <f t="shared" si="12"/>
        <v>3.9360501600000002</v>
      </c>
      <c r="X61" s="476">
        <f t="shared" si="13"/>
        <v>108.881989268</v>
      </c>
      <c r="Y61" s="476">
        <f t="shared" si="14"/>
        <v>777.81860909099998</v>
      </c>
      <c r="Z61" s="478">
        <f t="shared" si="15"/>
        <v>23.463721651</v>
      </c>
      <c r="AA61" s="465">
        <f t="shared" si="16"/>
        <v>918.45386197599998</v>
      </c>
      <c r="AB61" s="429">
        <f t="shared" si="17"/>
        <v>8.1669381288991635E-2</v>
      </c>
      <c r="AC61" s="454">
        <f t="shared" si="18"/>
        <v>147.72558137610554</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48.392241962</v>
      </c>
      <c r="V63" s="475">
        <f t="shared" si="11"/>
        <v>11.905478157999999</v>
      </c>
      <c r="W63" s="460">
        <f t="shared" si="12"/>
        <v>5.2548427359999996</v>
      </c>
      <c r="X63" s="476">
        <f t="shared" si="13"/>
        <v>18.932912492</v>
      </c>
      <c r="Y63" s="476">
        <f t="shared" si="14"/>
        <v>15.031806129</v>
      </c>
      <c r="Z63" s="478">
        <f t="shared" si="15"/>
        <v>12.577609333</v>
      </c>
      <c r="AA63" s="465">
        <f t="shared" si="16"/>
        <v>112.09489081</v>
      </c>
      <c r="AB63" s="429">
        <f t="shared" si="17"/>
        <v>9.9675343064200596E-3</v>
      </c>
      <c r="AC63" s="454">
        <f t="shared" si="18"/>
        <v>16.353392470099582</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48.271493559999996</v>
      </c>
      <c r="V64" s="475">
        <f t="shared" si="11"/>
        <v>31.056401292</v>
      </c>
      <c r="W64" s="460">
        <f t="shared" si="12"/>
        <v>20.429123256</v>
      </c>
      <c r="X64" s="476">
        <f t="shared" si="13"/>
        <v>101.21916277199999</v>
      </c>
      <c r="Y64" s="476">
        <f t="shared" si="14"/>
        <v>57.098416194000002</v>
      </c>
      <c r="Z64" s="478">
        <f t="shared" si="15"/>
        <v>23.905393195999999</v>
      </c>
      <c r="AA64" s="465">
        <f t="shared" si="16"/>
        <v>281.97999026999997</v>
      </c>
      <c r="AB64" s="429">
        <f t="shared" si="17"/>
        <v>2.5073803154010314E-2</v>
      </c>
      <c r="AC64" s="454">
        <f t="shared" si="18"/>
        <v>22.17048223575943</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4</v>
      </c>
      <c r="T65" s="449" t="str">
        <f t="shared" si="9"/>
        <v>House value 150k - 250k</v>
      </c>
      <c r="U65" s="450">
        <f t="shared" si="10"/>
        <v>17.896305659999999</v>
      </c>
      <c r="V65" s="450">
        <f t="shared" si="11"/>
        <v>31.579175824</v>
      </c>
      <c r="W65" s="451">
        <f t="shared" si="12"/>
        <v>39.926030136000001</v>
      </c>
      <c r="X65" s="456">
        <f t="shared" si="13"/>
        <v>576.87613895599998</v>
      </c>
      <c r="Y65" s="456">
        <f t="shared" si="14"/>
        <v>394.86526713899997</v>
      </c>
      <c r="Z65" s="487">
        <f t="shared" si="15"/>
        <v>29.975974562000001</v>
      </c>
      <c r="AA65" s="457">
        <f t="shared" si="16"/>
        <v>1091.118892277</v>
      </c>
      <c r="AB65" s="453">
        <f t="shared" si="17"/>
        <v>9.7022842991019029E-2</v>
      </c>
      <c r="AC65" s="454">
        <f t="shared" si="18"/>
        <v>54.398130129129186</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7.337787112</v>
      </c>
      <c r="V66" s="459">
        <f t="shared" si="11"/>
        <v>22.961634906</v>
      </c>
      <c r="W66" s="460">
        <f t="shared" si="12"/>
        <v>53.454878643999997</v>
      </c>
      <c r="X66" s="464">
        <f t="shared" si="13"/>
        <v>1717.5663603800001</v>
      </c>
      <c r="Y66" s="464">
        <f t="shared" si="14"/>
        <v>3831.4270306799999</v>
      </c>
      <c r="Z66" s="478">
        <f t="shared" si="15"/>
        <v>84.670720791000008</v>
      </c>
      <c r="AA66" s="465">
        <f t="shared" si="16"/>
        <v>5717.4184125130005</v>
      </c>
      <c r="AB66" s="462">
        <f t="shared" si="17"/>
        <v>0.508395732928419</v>
      </c>
      <c r="AC66" s="454">
        <f t="shared" si="18"/>
        <v>113.92987516920647</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2</v>
      </c>
      <c r="T67" s="441" t="str">
        <f t="shared" si="9"/>
        <v>House value 500k - 750k</v>
      </c>
      <c r="U67" s="459">
        <f t="shared" si="10"/>
        <v>8.8239183999999998E-2</v>
      </c>
      <c r="V67" s="459">
        <f t="shared" si="11"/>
        <v>0.45387014399999998</v>
      </c>
      <c r="W67" s="460">
        <f t="shared" si="12"/>
        <v>4.4526213880000007</v>
      </c>
      <c r="X67" s="464">
        <f t="shared" si="13"/>
        <v>286.32786504400002</v>
      </c>
      <c r="Y67" s="464">
        <f t="shared" si="14"/>
        <v>2283.3196188389998</v>
      </c>
      <c r="Z67" s="478">
        <f t="shared" si="15"/>
        <v>30.452098579000001</v>
      </c>
      <c r="AA67" s="465">
        <f t="shared" si="16"/>
        <v>2605.094313178</v>
      </c>
      <c r="AB67" s="462">
        <f t="shared" si="17"/>
        <v>0.23164630207878356</v>
      </c>
      <c r="AC67" s="454">
        <f t="shared" si="18"/>
        <v>170.97457835194584</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1.9472991999999998E-2</v>
      </c>
      <c r="W68" s="460">
        <f t="shared" si="12"/>
        <v>0.114770308</v>
      </c>
      <c r="X68" s="464">
        <f t="shared" si="13"/>
        <v>15.443408604</v>
      </c>
      <c r="Y68" s="464">
        <f t="shared" si="14"/>
        <v>376.13159741699997</v>
      </c>
      <c r="Z68" s="478">
        <f t="shared" si="15"/>
        <v>3.6899610820000004</v>
      </c>
      <c r="AA68" s="465">
        <f t="shared" si="16"/>
        <v>395.39921040299998</v>
      </c>
      <c r="AB68" s="462">
        <f t="shared" si="17"/>
        <v>3.515909749270852E-2</v>
      </c>
      <c r="AC68" s="454">
        <f t="shared" si="18"/>
        <v>194.49034236437399</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1.3932521999999999E-2</v>
      </c>
      <c r="V69" s="459">
        <f t="shared" si="11"/>
        <v>2.3966781999999999E-2</v>
      </c>
      <c r="W69" s="460">
        <f t="shared" si="12"/>
        <v>0.36773353199999997</v>
      </c>
      <c r="X69" s="464">
        <f t="shared" si="13"/>
        <v>39.634151752000001</v>
      </c>
      <c r="Y69" s="464">
        <f t="shared" si="14"/>
        <v>989.12627154899997</v>
      </c>
      <c r="Z69" s="478">
        <f t="shared" si="15"/>
        <v>13.728242457</v>
      </c>
      <c r="AA69" s="465">
        <f t="shared" si="16"/>
        <v>1042.894298594</v>
      </c>
      <c r="AB69" s="462">
        <f t="shared" si="17"/>
        <v>9.273468776400498E-2</v>
      </c>
      <c r="AC69" s="454">
        <f t="shared" si="18"/>
        <v>194.01486444739885</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3</v>
      </c>
      <c r="T71" s="467" t="str">
        <f t="shared" si="9"/>
        <v>Individual likely to move</v>
      </c>
      <c r="U71" s="468">
        <f t="shared" si="10"/>
        <v>28.840290039999999</v>
      </c>
      <c r="V71" s="468">
        <f t="shared" si="11"/>
        <v>23.589263852000002</v>
      </c>
      <c r="W71" s="469">
        <f t="shared" si="12"/>
        <v>29.422200440000001</v>
      </c>
      <c r="X71" s="473">
        <f t="shared" si="13"/>
        <v>598.70911032399999</v>
      </c>
      <c r="Y71" s="473">
        <f t="shared" si="14"/>
        <v>1582.321591206</v>
      </c>
      <c r="Z71" s="488">
        <f t="shared" si="15"/>
        <v>84.424242375999995</v>
      </c>
      <c r="AA71" s="474">
        <f t="shared" si="16"/>
        <v>2347.3066982380001</v>
      </c>
      <c r="AB71" s="471">
        <f t="shared" si="17"/>
        <v>0.20872369715792283</v>
      </c>
      <c r="AC71" s="454">
        <f t="shared" si="18"/>
        <v>94.142348148419771</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31.322186426000002</v>
      </c>
      <c r="V74" s="475">
        <f t="shared" si="41"/>
        <v>17.114147484</v>
      </c>
      <c r="W74" s="460">
        <f t="shared" si="42"/>
        <v>21.334064220000002</v>
      </c>
      <c r="X74" s="476">
        <f t="shared" si="43"/>
        <v>406.43181227999997</v>
      </c>
      <c r="Y74" s="476">
        <f t="shared" si="44"/>
        <v>778.59866277000003</v>
      </c>
      <c r="Z74" s="478">
        <f t="shared" si="45"/>
        <v>53.121519491000001</v>
      </c>
      <c r="AA74" s="465">
        <f t="shared" si="46"/>
        <v>1307.9223926710001</v>
      </c>
      <c r="AB74" s="429">
        <f t="shared" si="47"/>
        <v>0.11630111974666549</v>
      </c>
      <c r="AC74" s="454">
        <f t="shared" si="48"/>
        <v>77.810831974073835</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8.5056970159999992</v>
      </c>
      <c r="V75" s="475">
        <f t="shared" si="41"/>
        <v>4.3233570239999999</v>
      </c>
      <c r="W75" s="460">
        <f t="shared" si="42"/>
        <v>4.9478210920000008</v>
      </c>
      <c r="X75" s="476">
        <f t="shared" si="43"/>
        <v>62.319937004000003</v>
      </c>
      <c r="Y75" s="476">
        <f t="shared" si="44"/>
        <v>143.855894664</v>
      </c>
      <c r="Z75" s="478">
        <f t="shared" si="45"/>
        <v>3.297459651</v>
      </c>
      <c r="AA75" s="465">
        <f t="shared" si="46"/>
        <v>227.25016645100001</v>
      </c>
      <c r="AB75" s="429">
        <f t="shared" si="47"/>
        <v>2.0207199577716523E-2</v>
      </c>
      <c r="AC75" s="454">
        <f t="shared" si="48"/>
        <v>66.411041584313551</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20.846442071999999</v>
      </c>
      <c r="V76" s="475">
        <f t="shared" si="41"/>
        <v>20.116214901999999</v>
      </c>
      <c r="W76" s="460">
        <f t="shared" si="42"/>
        <v>32.675425132000001</v>
      </c>
      <c r="X76" s="476">
        <f t="shared" si="43"/>
        <v>976.12176391599996</v>
      </c>
      <c r="Y76" s="476">
        <f t="shared" si="44"/>
        <v>2928.338787744</v>
      </c>
      <c r="Z76" s="478">
        <f t="shared" si="45"/>
        <v>49.441272593999997</v>
      </c>
      <c r="AA76" s="465">
        <f t="shared" si="46"/>
        <v>4027.5399063599998</v>
      </c>
      <c r="AB76" s="429">
        <f t="shared" si="47"/>
        <v>0.35813088265694465</v>
      </c>
      <c r="AC76" s="454">
        <f t="shared" si="48"/>
        <v>115.67932848664091</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20.127546824</v>
      </c>
      <c r="V77" s="475">
        <f t="shared" si="41"/>
        <v>16.540577689999999</v>
      </c>
      <c r="W77" s="460">
        <f t="shared" si="42"/>
        <v>21.752129476</v>
      </c>
      <c r="X77" s="476">
        <f t="shared" si="43"/>
        <v>531.43555821200005</v>
      </c>
      <c r="Y77" s="476">
        <f t="shared" si="44"/>
        <v>1657.601114265</v>
      </c>
      <c r="Z77" s="478">
        <f t="shared" si="45"/>
        <v>22.869190644</v>
      </c>
      <c r="AA77" s="465">
        <f t="shared" si="46"/>
        <v>2270.3261171109998</v>
      </c>
      <c r="AB77" s="429">
        <f t="shared" si="47"/>
        <v>0.20187854500364572</v>
      </c>
      <c r="AC77" s="454">
        <f t="shared" si="48"/>
        <v>106.80544252741413</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41.198127662000005</v>
      </c>
      <c r="V78" s="475">
        <f t="shared" si="41"/>
        <v>39.905702900000001</v>
      </c>
      <c r="W78" s="460">
        <f t="shared" si="42"/>
        <v>43.290560079999999</v>
      </c>
      <c r="X78" s="476">
        <f t="shared" si="43"/>
        <v>779.69092858800002</v>
      </c>
      <c r="Y78" s="476">
        <f t="shared" si="44"/>
        <v>2438.60553261</v>
      </c>
      <c r="Z78" s="478">
        <f t="shared" si="45"/>
        <v>70.270557620000005</v>
      </c>
      <c r="AA78" s="465">
        <f t="shared" si="46"/>
        <v>3412.9614094600001</v>
      </c>
      <c r="AB78" s="429">
        <f t="shared" si="47"/>
        <v>0.30348225230837633</v>
      </c>
      <c r="AC78" s="454">
        <f t="shared" si="48"/>
        <v>94.395293604269028</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105.597261284</v>
      </c>
      <c r="V80" s="475">
        <f t="shared" si="41"/>
        <v>86.807550242000005</v>
      </c>
      <c r="W80" s="460">
        <f t="shared" si="42"/>
        <v>107.995244236</v>
      </c>
      <c r="X80" s="476">
        <f t="shared" si="43"/>
        <v>2469.6667552439999</v>
      </c>
      <c r="Y80" s="476">
        <f t="shared" si="44"/>
        <v>7146.2931726329998</v>
      </c>
      <c r="Z80" s="478">
        <f t="shared" si="45"/>
        <v>187.215461984</v>
      </c>
      <c r="AA80" s="465">
        <f t="shared" si="46"/>
        <v>10103.575445623001</v>
      </c>
      <c r="AB80" s="429">
        <f t="shared" si="47"/>
        <v>0.89841503162217684</v>
      </c>
      <c r="AC80" s="454">
        <f t="shared" si="48"/>
        <v>100.93134913506658</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13.029662463999999</v>
      </c>
      <c r="V81" s="475">
        <f t="shared" si="41"/>
        <v>8.3592275199999992</v>
      </c>
      <c r="W81" s="460">
        <f t="shared" si="42"/>
        <v>12.549425207999999</v>
      </c>
      <c r="X81" s="476">
        <f t="shared" si="43"/>
        <v>210.13624143200002</v>
      </c>
      <c r="Y81" s="476">
        <f t="shared" si="44"/>
        <v>591.76390601700007</v>
      </c>
      <c r="Z81" s="478">
        <f t="shared" si="45"/>
        <v>10.680889587999999</v>
      </c>
      <c r="AA81" s="465">
        <f t="shared" si="46"/>
        <v>846.51935222900011</v>
      </c>
      <c r="AB81" s="429">
        <f t="shared" si="47"/>
        <v>7.5272928350435725E-2</v>
      </c>
      <c r="AC81" s="454">
        <f t="shared" si="48"/>
        <v>90.865697636816662</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3.3730762519999997</v>
      </c>
      <c r="V82" s="475">
        <f t="shared" si="41"/>
        <v>2.8332222379999998</v>
      </c>
      <c r="W82" s="460">
        <f t="shared" si="42"/>
        <v>3.4553305559999998</v>
      </c>
      <c r="X82" s="476">
        <f t="shared" si="43"/>
        <v>76.197003324000008</v>
      </c>
      <c r="Y82" s="476">
        <f t="shared" si="44"/>
        <v>208.94292135000001</v>
      </c>
      <c r="Z82" s="478">
        <f t="shared" si="45"/>
        <v>1.103648229</v>
      </c>
      <c r="AA82" s="465">
        <f t="shared" si="46"/>
        <v>295.905201949</v>
      </c>
      <c r="AB82" s="429">
        <f t="shared" si="47"/>
        <v>2.6312040009692336E-2</v>
      </c>
      <c r="AC82" s="454">
        <f t="shared" si="48"/>
        <v>97.324484044612319</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94.90936063800001</v>
      </c>
      <c r="V84" s="475">
        <f t="shared" si="41"/>
        <v>73.501669331999992</v>
      </c>
      <c r="W84" s="460">
        <f t="shared" si="42"/>
        <v>99.505375667999999</v>
      </c>
      <c r="X84" s="476">
        <f t="shared" si="43"/>
        <v>2230.7124714679999</v>
      </c>
      <c r="Y84" s="476">
        <f t="shared" si="44"/>
        <v>6348.5027035379999</v>
      </c>
      <c r="Z84" s="478">
        <f t="shared" si="45"/>
        <v>163.46127177400001</v>
      </c>
      <c r="AA84" s="465">
        <f t="shared" si="46"/>
        <v>9010.5928524179999</v>
      </c>
      <c r="AB84" s="429">
        <f t="shared" si="47"/>
        <v>0.80122646740334336</v>
      </c>
      <c r="AC84" s="454">
        <f t="shared" si="48"/>
        <v>100.7758395798551</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14.76269418</v>
      </c>
      <c r="V85" s="475">
        <f t="shared" si="41"/>
        <v>12.870172321999998</v>
      </c>
      <c r="W85" s="460">
        <f t="shared" si="42"/>
        <v>14.570898379999999</v>
      </c>
      <c r="X85" s="476">
        <f t="shared" si="43"/>
        <v>304.86074689200001</v>
      </c>
      <c r="Y85" s="476">
        <f t="shared" si="44"/>
        <v>931.10148945900005</v>
      </c>
      <c r="Z85" s="478">
        <f t="shared" si="45"/>
        <v>16.435868496000001</v>
      </c>
      <c r="AA85" s="484">
        <f t="shared" si="46"/>
        <v>1294.6018697290001</v>
      </c>
      <c r="AB85" s="485">
        <f t="shared" si="47"/>
        <v>0.11511665211888672</v>
      </c>
      <c r="AC85" s="454">
        <f t="shared" si="48"/>
        <v>98.53730278220732</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12.327945182000001</v>
      </c>
      <c r="V86" s="475">
        <f t="shared" si="41"/>
        <v>11.628158345999999</v>
      </c>
      <c r="W86" s="460">
        <f t="shared" si="42"/>
        <v>9.9237260760000012</v>
      </c>
      <c r="X86" s="476">
        <f t="shared" si="43"/>
        <v>220.42678163999997</v>
      </c>
      <c r="Y86" s="476">
        <f t="shared" si="44"/>
        <v>667.39580700299996</v>
      </c>
      <c r="Z86" s="478">
        <f t="shared" si="45"/>
        <v>19.102859531</v>
      </c>
      <c r="AA86" s="465">
        <f t="shared" si="46"/>
        <v>940.805277778</v>
      </c>
      <c r="AB86" s="429">
        <f t="shared" si="47"/>
        <v>8.3656880471100842E-2</v>
      </c>
      <c r="AC86" s="454">
        <f t="shared" si="48"/>
        <v>94.939000998882378</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85.623964550000011</v>
      </c>
      <c r="V88" s="475">
        <f t="shared" si="41"/>
        <v>66.706589921999992</v>
      </c>
      <c r="W88" s="460">
        <f t="shared" si="42"/>
        <v>88.827903687999992</v>
      </c>
      <c r="X88" s="476">
        <f t="shared" si="43"/>
        <v>2060.496890036</v>
      </c>
      <c r="Y88" s="476">
        <f t="shared" si="44"/>
        <v>5766.8791695209993</v>
      </c>
      <c r="Z88" s="478">
        <f t="shared" si="45"/>
        <v>128.32143606299999</v>
      </c>
      <c r="AA88" s="465">
        <f t="shared" si="46"/>
        <v>8196.8559537799993</v>
      </c>
      <c r="AB88" s="429">
        <f t="shared" si="47"/>
        <v>0.72886857138360295</v>
      </c>
      <c r="AC88" s="454">
        <f t="shared" si="48"/>
        <v>100.96242637269587</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18.176706068000001</v>
      </c>
      <c r="V89" s="475">
        <f t="shared" si="41"/>
        <v>15.451831990000001</v>
      </c>
      <c r="W89" s="460">
        <f t="shared" si="42"/>
        <v>17.330602328000001</v>
      </c>
      <c r="X89" s="476">
        <f t="shared" si="43"/>
        <v>353.72824827599999</v>
      </c>
      <c r="Y89" s="476">
        <f t="shared" si="44"/>
        <v>1058.4609617880001</v>
      </c>
      <c r="Z89" s="478">
        <f t="shared" si="45"/>
        <v>34.711187322999997</v>
      </c>
      <c r="AA89" s="465">
        <f t="shared" si="46"/>
        <v>1497.8595377730003</v>
      </c>
      <c r="AB89" s="429">
        <f t="shared" si="47"/>
        <v>0.1331904266203984</v>
      </c>
      <c r="AC89" s="454">
        <f t="shared" si="48"/>
        <v>96.702993180491063</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12.17918558</v>
      </c>
      <c r="V90" s="475">
        <f t="shared" si="41"/>
        <v>11.249605317999999</v>
      </c>
      <c r="W90" s="460">
        <f t="shared" si="42"/>
        <v>12.36343054</v>
      </c>
      <c r="X90" s="476">
        <f t="shared" si="43"/>
        <v>249.465229572</v>
      </c>
      <c r="Y90" s="476">
        <f t="shared" si="44"/>
        <v>781.72719799499998</v>
      </c>
      <c r="Z90" s="478">
        <f t="shared" si="45"/>
        <v>27.394284479000003</v>
      </c>
      <c r="AA90" s="465">
        <f t="shared" si="46"/>
        <v>1094.3789334839998</v>
      </c>
      <c r="AB90" s="429">
        <f t="shared" si="47"/>
        <v>9.7312727501689469E-2</v>
      </c>
      <c r="AC90" s="454">
        <f t="shared" si="48"/>
        <v>98.334088265954378</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6.0201438019999998</v>
      </c>
      <c r="V91" s="475">
        <f t="shared" si="41"/>
        <v>4.5919727699999999</v>
      </c>
      <c r="W91" s="460">
        <f t="shared" si="42"/>
        <v>5.478063444</v>
      </c>
      <c r="X91" s="476">
        <f t="shared" si="43"/>
        <v>92.309632116000003</v>
      </c>
      <c r="Y91" s="476">
        <f t="shared" si="44"/>
        <v>339.93267069599995</v>
      </c>
      <c r="Z91" s="478">
        <f t="shared" si="45"/>
        <v>8.5730921350000013</v>
      </c>
      <c r="AA91" s="484">
        <f t="shared" si="46"/>
        <v>456.90557496299994</v>
      </c>
      <c r="AB91" s="485">
        <f t="shared" si="47"/>
        <v>4.0628274494309079E-2</v>
      </c>
      <c r="AC91" s="454">
        <f t="shared" si="48"/>
        <v>98.167690080994902</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32.657251092000003</v>
      </c>
      <c r="V93" s="475">
        <f t="shared" si="41"/>
        <v>19.130279728000001</v>
      </c>
      <c r="W93" s="460">
        <f t="shared" si="42"/>
        <v>24.488100071999998</v>
      </c>
      <c r="X93" s="476">
        <f t="shared" si="43"/>
        <v>457.89308447999997</v>
      </c>
      <c r="Y93" s="476">
        <f t="shared" si="44"/>
        <v>1107.4540181129998</v>
      </c>
      <c r="Z93" s="478">
        <f t="shared" si="45"/>
        <v>35.571656159</v>
      </c>
      <c r="AA93" s="465">
        <f t="shared" si="46"/>
        <v>1677.1943896439998</v>
      </c>
      <c r="AB93" s="429">
        <f t="shared" si="47"/>
        <v>0.14913697222514671</v>
      </c>
      <c r="AC93" s="454">
        <f t="shared" si="48"/>
        <v>85.369905123648209</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42.978697166000003</v>
      </c>
      <c r="V94" s="475">
        <f t="shared" si="41"/>
        <v>36.596379413999998</v>
      </c>
      <c r="W94" s="460">
        <f t="shared" si="42"/>
        <v>49.733557795999999</v>
      </c>
      <c r="X94" s="476">
        <f t="shared" si="43"/>
        <v>1263.900596816</v>
      </c>
      <c r="Y94" s="476">
        <f t="shared" si="44"/>
        <v>3625.2848864339999</v>
      </c>
      <c r="Z94" s="478">
        <f t="shared" si="45"/>
        <v>48.803203969000002</v>
      </c>
      <c r="AA94" s="465">
        <f t="shared" si="46"/>
        <v>5067.2973215949996</v>
      </c>
      <c r="AB94" s="429">
        <f t="shared" si="47"/>
        <v>0.45058663716832648</v>
      </c>
      <c r="AC94" s="454">
        <f t="shared" si="48"/>
        <v>105.71348872638526</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37.048675252000002</v>
      </c>
      <c r="V95" s="475">
        <f t="shared" si="41"/>
        <v>34.129979702</v>
      </c>
      <c r="W95" s="460">
        <f t="shared" si="42"/>
        <v>39.812136012000003</v>
      </c>
      <c r="X95" s="476">
        <f t="shared" si="43"/>
        <v>864.75717811599998</v>
      </c>
      <c r="Y95" s="476">
        <f t="shared" si="44"/>
        <v>2651.7567242340001</v>
      </c>
      <c r="Z95" s="478">
        <f t="shared" si="45"/>
        <v>87.426390803000004</v>
      </c>
      <c r="AA95" s="465">
        <f t="shared" si="46"/>
        <v>3714.9310841189999</v>
      </c>
      <c r="AB95" s="429">
        <f t="shared" si="47"/>
        <v>0.3303335482944158</v>
      </c>
      <c r="AC95" s="454">
        <f t="shared" si="48"/>
        <v>101.13811862771695</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9.3153764900000002</v>
      </c>
      <c r="V96" s="475">
        <f t="shared" si="41"/>
        <v>8.143361156000001</v>
      </c>
      <c r="W96" s="460">
        <f t="shared" si="42"/>
        <v>9.9662062440000003</v>
      </c>
      <c r="X96" s="476">
        <f t="shared" si="43"/>
        <v>169.44913783199999</v>
      </c>
      <c r="Y96" s="476">
        <f t="shared" si="44"/>
        <v>562.50436327199998</v>
      </c>
      <c r="Z96" s="478">
        <f t="shared" si="45"/>
        <v>27.198748870000003</v>
      </c>
      <c r="AA96" s="465">
        <f t="shared" si="46"/>
        <v>786.57719386400004</v>
      </c>
      <c r="AB96" s="429">
        <f t="shared" si="47"/>
        <v>6.9942841353725776E-2</v>
      </c>
      <c r="AC96" s="454">
        <f t="shared" si="48"/>
        <v>96.532939612357765</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7.9228723939999997</v>
      </c>
      <c r="V99" s="475">
        <f t="shared" si="41"/>
        <v>6.2474129759999997</v>
      </c>
      <c r="W99" s="460">
        <f t="shared" si="42"/>
        <v>14.326438827999999</v>
      </c>
      <c r="X99" s="476">
        <f t="shared" si="43"/>
        <v>450.31650700400002</v>
      </c>
      <c r="Y99" s="476">
        <f t="shared" si="44"/>
        <v>1739.3032119959998</v>
      </c>
      <c r="Z99" s="478">
        <f t="shared" si="45"/>
        <v>30.457165517</v>
      </c>
      <c r="AA99" s="465">
        <f t="shared" si="46"/>
        <v>2248.5736087149994</v>
      </c>
      <c r="AB99" s="429">
        <f t="shared" si="47"/>
        <v>0.19994430097056726</v>
      </c>
      <c r="AC99" s="454">
        <f t="shared" si="48"/>
        <v>129.7395282757395</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20.241622436</v>
      </c>
      <c r="V100" s="475">
        <f t="shared" si="41"/>
        <v>21.341952058</v>
      </c>
      <c r="W100" s="460">
        <f t="shared" si="42"/>
        <v>34.343676119999998</v>
      </c>
      <c r="X100" s="476">
        <f t="shared" si="43"/>
        <v>872.72903489199996</v>
      </c>
      <c r="Y100" s="476">
        <f t="shared" si="44"/>
        <v>2900.8111744439998</v>
      </c>
      <c r="Z100" s="478">
        <f t="shared" si="45"/>
        <v>60.292909953000006</v>
      </c>
      <c r="AA100" s="465">
        <f t="shared" si="46"/>
        <v>3909.7603699029996</v>
      </c>
      <c r="AB100" s="429">
        <f t="shared" si="47"/>
        <v>0.34765786678845806</v>
      </c>
      <c r="AC100" s="454">
        <f t="shared" si="48"/>
        <v>115.36807975369405</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16.663727582</v>
      </c>
      <c r="V101" s="475">
        <f t="shared" si="41"/>
        <v>16.063901770000001</v>
      </c>
      <c r="W101" s="460">
        <f t="shared" si="42"/>
        <v>20.092709643999999</v>
      </c>
      <c r="X101" s="476">
        <f t="shared" si="43"/>
        <v>431.99202560799995</v>
      </c>
      <c r="Y101" s="476">
        <f t="shared" si="44"/>
        <v>1128.328434801</v>
      </c>
      <c r="Z101" s="478">
        <f t="shared" si="45"/>
        <v>39.780191739000003</v>
      </c>
      <c r="AA101" s="465">
        <f t="shared" si="46"/>
        <v>1652.920991144</v>
      </c>
      <c r="AB101" s="429">
        <f t="shared" si="47"/>
        <v>0.14697856937079851</v>
      </c>
      <c r="AC101" s="454">
        <f t="shared" si="48"/>
        <v>96.60014197780086</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8.3326890599999999</v>
      </c>
      <c r="V102" s="475">
        <f t="shared" si="41"/>
        <v>7.9287871179999998</v>
      </c>
      <c r="W102" s="460">
        <f t="shared" si="42"/>
        <v>8.1882780000000004</v>
      </c>
      <c r="X102" s="476">
        <f t="shared" si="43"/>
        <v>267.40282644400003</v>
      </c>
      <c r="Y102" s="476">
        <f t="shared" si="44"/>
        <v>724.476978207</v>
      </c>
      <c r="Z102" s="478">
        <f t="shared" si="45"/>
        <v>18.590934219999998</v>
      </c>
      <c r="AA102" s="465">
        <f t="shared" si="46"/>
        <v>1034.920493049</v>
      </c>
      <c r="AB102" s="429">
        <f t="shared" si="47"/>
        <v>9.2025652947625824E-2</v>
      </c>
      <c r="AC102" s="454">
        <f t="shared" si="48"/>
        <v>107.12484513940088</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9.6708405700000011</v>
      </c>
      <c r="V103" s="475">
        <f t="shared" si="41"/>
        <v>8.3578748259999998</v>
      </c>
      <c r="W103" s="460">
        <f t="shared" si="42"/>
        <v>8.6985130759999993</v>
      </c>
      <c r="X103" s="476">
        <f t="shared" si="43"/>
        <v>142.37011770800001</v>
      </c>
      <c r="Y103" s="476">
        <f t="shared" si="44"/>
        <v>361.892607849</v>
      </c>
      <c r="Z103" s="478">
        <f t="shared" si="45"/>
        <v>12.571139047000001</v>
      </c>
      <c r="AA103" s="465">
        <f t="shared" si="46"/>
        <v>543.56109307600002</v>
      </c>
      <c r="AB103" s="429">
        <f t="shared" si="47"/>
        <v>4.8333726931886895E-2</v>
      </c>
      <c r="AC103" s="454">
        <f t="shared" si="48"/>
        <v>81.929296476381353</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36.631186738000004</v>
      </c>
      <c r="V104" s="475">
        <f t="shared" si="41"/>
        <v>22.668200170000002</v>
      </c>
      <c r="W104" s="460">
        <f t="shared" si="42"/>
        <v>23.947466519999999</v>
      </c>
      <c r="X104" s="476">
        <f t="shared" si="43"/>
        <v>379.74518316799998</v>
      </c>
      <c r="Y104" s="476">
        <f t="shared" si="44"/>
        <v>702.72251073899997</v>
      </c>
      <c r="Z104" s="478">
        <f t="shared" si="45"/>
        <v>23.390409255000002</v>
      </c>
      <c r="AA104" s="465">
        <f t="shared" si="46"/>
        <v>1189.1049565899998</v>
      </c>
      <c r="AB104" s="429">
        <f t="shared" si="47"/>
        <v>0.10573581331940243</v>
      </c>
      <c r="AC104" s="454">
        <f t="shared" si="48"/>
        <v>68.226041819479335</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22.537061342000001</v>
      </c>
      <c r="V105" s="475">
        <f t="shared" si="41"/>
        <v>15.391871082</v>
      </c>
      <c r="W105" s="460">
        <f t="shared" si="42"/>
        <v>14.402917936</v>
      </c>
      <c r="X105" s="476">
        <f t="shared" si="43"/>
        <v>211.444305176</v>
      </c>
      <c r="Y105" s="476">
        <f t="shared" si="44"/>
        <v>389.46508196399998</v>
      </c>
      <c r="Z105" s="478">
        <f t="shared" si="45"/>
        <v>13.917250468000001</v>
      </c>
      <c r="AA105" s="465">
        <f t="shared" si="46"/>
        <v>667.15848796800003</v>
      </c>
      <c r="AB105" s="429">
        <f t="shared" si="47"/>
        <v>5.932406971083052E-2</v>
      </c>
      <c r="AC105" s="454">
        <f t="shared" si="48"/>
        <v>64.126105454947137</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3.083842556</v>
      </c>
      <c r="V107" s="475">
        <f t="shared" si="41"/>
        <v>2.4867231479999998</v>
      </c>
      <c r="W107" s="460">
        <f t="shared" si="42"/>
        <v>3.8779054439999996</v>
      </c>
      <c r="X107" s="476">
        <f t="shared" si="43"/>
        <v>110.75673346399999</v>
      </c>
      <c r="Y107" s="476">
        <f t="shared" si="44"/>
        <v>488.48322382199996</v>
      </c>
      <c r="Z107" s="478">
        <f t="shared" si="45"/>
        <v>14.218517165000002</v>
      </c>
      <c r="AA107" s="465">
        <f t="shared" si="46"/>
        <v>622.90694559899987</v>
      </c>
      <c r="AB107" s="429">
        <f t="shared" si="47"/>
        <v>5.5389200213320278E-2</v>
      </c>
      <c r="AC107" s="454">
        <f t="shared" si="48"/>
        <v>127.54422928827624</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14.915772216000001</v>
      </c>
      <c r="V108" s="475">
        <f t="shared" si="41"/>
        <v>14.894614868</v>
      </c>
      <c r="W108" s="460">
        <f t="shared" si="42"/>
        <v>24.349849744</v>
      </c>
      <c r="X108" s="476">
        <f t="shared" si="43"/>
        <v>682.22077190799996</v>
      </c>
      <c r="Y108" s="476">
        <f t="shared" si="44"/>
        <v>2335.8468093749998</v>
      </c>
      <c r="Z108" s="478">
        <f t="shared" si="45"/>
        <v>55.397742982000004</v>
      </c>
      <c r="AA108" s="465">
        <f t="shared" si="46"/>
        <v>3127.6255610929998</v>
      </c>
      <c r="AB108" s="429">
        <f t="shared" si="47"/>
        <v>0.27811004455744265</v>
      </c>
      <c r="AC108" s="454">
        <f t="shared" si="48"/>
        <v>119.19618785516366</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28.270810876000002</v>
      </c>
      <c r="V109" s="475">
        <f t="shared" si="41"/>
        <v>29.153008640000003</v>
      </c>
      <c r="W109" s="460">
        <f t="shared" si="42"/>
        <v>40.933254607999999</v>
      </c>
      <c r="X109" s="476">
        <f t="shared" si="43"/>
        <v>947.66953647600008</v>
      </c>
      <c r="Y109" s="476">
        <f t="shared" si="44"/>
        <v>2696.6195816129998</v>
      </c>
      <c r="Z109" s="478">
        <f t="shared" si="45"/>
        <v>66.834448699000006</v>
      </c>
      <c r="AA109" s="465">
        <f t="shared" si="46"/>
        <v>3809.4806409120001</v>
      </c>
      <c r="AB109" s="429">
        <f t="shared" si="47"/>
        <v>0.33874094263844923</v>
      </c>
      <c r="AC109" s="454">
        <f t="shared" si="48"/>
        <v>104.4513177169013</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25.62753472</v>
      </c>
      <c r="V110" s="475">
        <f t="shared" si="41"/>
        <v>22.371152173999999</v>
      </c>
      <c r="W110" s="460">
        <f t="shared" si="42"/>
        <v>25.886320723999997</v>
      </c>
      <c r="X110" s="476">
        <f t="shared" si="43"/>
        <v>537.630687932</v>
      </c>
      <c r="Y110" s="476">
        <f t="shared" si="44"/>
        <v>1373.807156202</v>
      </c>
      <c r="Z110" s="478">
        <f t="shared" si="45"/>
        <v>30.861577098000001</v>
      </c>
      <c r="AA110" s="465">
        <f t="shared" si="46"/>
        <v>2016.1844288500001</v>
      </c>
      <c r="AB110" s="429">
        <f t="shared" si="47"/>
        <v>0.17928013772452428</v>
      </c>
      <c r="AC110" s="454">
        <f t="shared" si="48"/>
        <v>92.284841954010417</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26.063271749999998</v>
      </c>
      <c r="V111" s="475">
        <f t="shared" si="41"/>
        <v>16.732862705999999</v>
      </c>
      <c r="W111" s="460">
        <f t="shared" si="42"/>
        <v>17.763790375999999</v>
      </c>
      <c r="X111" s="476">
        <f t="shared" si="43"/>
        <v>295.23835203200002</v>
      </c>
      <c r="Y111" s="476">
        <f t="shared" si="44"/>
        <v>590.5220124330001</v>
      </c>
      <c r="Z111" s="478">
        <f t="shared" si="45"/>
        <v>21.482949082000001</v>
      </c>
      <c r="AA111" s="465">
        <f t="shared" si="46"/>
        <v>967.80323837900005</v>
      </c>
      <c r="AB111" s="429">
        <f t="shared" si="47"/>
        <v>8.6057552763560377E-2</v>
      </c>
      <c r="AC111" s="454">
        <f t="shared" si="48"/>
        <v>72.496523150794204</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24.038767882000002</v>
      </c>
      <c r="V112" s="475">
        <f t="shared" si="41"/>
        <v>12.361638365999999</v>
      </c>
      <c r="W112" s="460">
        <f t="shared" si="42"/>
        <v>11.188879104000002</v>
      </c>
      <c r="X112" s="476">
        <f t="shared" si="43"/>
        <v>182.48391818800002</v>
      </c>
      <c r="Y112" s="476">
        <f t="shared" si="44"/>
        <v>461.72121655500001</v>
      </c>
      <c r="Z112" s="478">
        <f t="shared" si="45"/>
        <v>10.204764974</v>
      </c>
      <c r="AA112" s="465">
        <f t="shared" si="46"/>
        <v>701.99918506900008</v>
      </c>
      <c r="AB112" s="429">
        <f t="shared" si="47"/>
        <v>6.242212209398898E-2</v>
      </c>
      <c r="AC112" s="454">
        <f t="shared" si="48"/>
        <v>72.607333998816898</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0.96219435799999997</v>
      </c>
      <c r="V114" s="475">
        <f t="shared" si="41"/>
        <v>1.1457131</v>
      </c>
      <c r="W114" s="460">
        <f t="shared" si="42"/>
        <v>3.4630700160000001</v>
      </c>
      <c r="X114" s="476">
        <f t="shared" si="43"/>
        <v>184.86092133600002</v>
      </c>
      <c r="Y114" s="476">
        <f t="shared" si="44"/>
        <v>1045.6605540539999</v>
      </c>
      <c r="Z114" s="478">
        <f t="shared" si="45"/>
        <v>8.1546470739999997</v>
      </c>
      <c r="AA114" s="465">
        <f t="shared" si="46"/>
        <v>1244.2470999379998</v>
      </c>
      <c r="AB114" s="429">
        <f t="shared" si="47"/>
        <v>0.1106390805564645</v>
      </c>
      <c r="AC114" s="454">
        <f t="shared" si="48"/>
        <v>156.35461616184145</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13.450629442</v>
      </c>
      <c r="V115" s="475">
        <f t="shared" si="41"/>
        <v>15.047509078000001</v>
      </c>
      <c r="W115" s="460">
        <f t="shared" si="42"/>
        <v>26.709173191999998</v>
      </c>
      <c r="X115" s="476">
        <f t="shared" si="43"/>
        <v>647.74955070800002</v>
      </c>
      <c r="Y115" s="476">
        <f t="shared" si="44"/>
        <v>2097.8963208089999</v>
      </c>
      <c r="Z115" s="478">
        <f t="shared" si="45"/>
        <v>30.489636147999999</v>
      </c>
      <c r="AA115" s="465">
        <f t="shared" si="46"/>
        <v>2831.3428193770001</v>
      </c>
      <c r="AB115" s="429">
        <f t="shared" si="47"/>
        <v>0.25176443352098526</v>
      </c>
      <c r="AC115" s="454">
        <f t="shared" si="48"/>
        <v>114.69563067085156</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31.600607505999999</v>
      </c>
      <c r="V116" s="475">
        <f t="shared" si="41"/>
        <v>18.239752159999998</v>
      </c>
      <c r="W116" s="460">
        <f t="shared" si="42"/>
        <v>16.111041496000002</v>
      </c>
      <c r="X116" s="476">
        <f t="shared" si="43"/>
        <v>351.35702721600001</v>
      </c>
      <c r="Y116" s="476">
        <f t="shared" si="44"/>
        <v>952.19142878700006</v>
      </c>
      <c r="Z116" s="478">
        <f t="shared" si="45"/>
        <v>20.681249323999999</v>
      </c>
      <c r="AA116" s="465">
        <f t="shared" si="46"/>
        <v>1390.1811064890001</v>
      </c>
      <c r="AB116" s="429">
        <f t="shared" si="47"/>
        <v>0.12361560612564468</v>
      </c>
      <c r="AC116" s="454">
        <f t="shared" si="48"/>
        <v>85.820765810907517</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3.9559361319999997</v>
      </c>
      <c r="V117" s="475">
        <f t="shared" si="41"/>
        <v>4.3537096819999999</v>
      </c>
      <c r="W117" s="460">
        <f t="shared" si="42"/>
        <v>8.0790380919999993</v>
      </c>
      <c r="X117" s="476">
        <f t="shared" si="43"/>
        <v>170.870743264</v>
      </c>
      <c r="Y117" s="476">
        <f t="shared" si="44"/>
        <v>435.27883762800002</v>
      </c>
      <c r="Z117" s="478">
        <f t="shared" si="45"/>
        <v>6.1777629650000003</v>
      </c>
      <c r="AA117" s="465">
        <f t="shared" si="46"/>
        <v>628.71602776300006</v>
      </c>
      <c r="AB117" s="429">
        <f t="shared" si="47"/>
        <v>5.5905746733327412E-2</v>
      </c>
      <c r="AC117" s="454">
        <f t="shared" si="48"/>
        <v>102.16840683476632</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13.397050214</v>
      </c>
      <c r="V118" s="475">
        <f t="shared" si="41"/>
        <v>10.22119273</v>
      </c>
      <c r="W118" s="460">
        <f t="shared" si="42"/>
        <v>14.705468264</v>
      </c>
      <c r="X118" s="476">
        <f t="shared" si="43"/>
        <v>482.11970799200003</v>
      </c>
      <c r="Y118" s="476">
        <f t="shared" si="44"/>
        <v>1285.6556865150001</v>
      </c>
      <c r="Z118" s="478">
        <f t="shared" si="45"/>
        <v>38.587257583000003</v>
      </c>
      <c r="AA118" s="465">
        <f t="shared" si="46"/>
        <v>1844.6863632980001</v>
      </c>
      <c r="AB118" s="429">
        <f t="shared" si="47"/>
        <v>0.16403044311737508</v>
      </c>
      <c r="AC118" s="454">
        <f t="shared" si="48"/>
        <v>110.70448855580904</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4.7082784120000003</v>
      </c>
      <c r="V119" s="475">
        <f t="shared" si="41"/>
        <v>4.3035847400000007</v>
      </c>
      <c r="W119" s="460">
        <f t="shared" si="42"/>
        <v>8.1840458800000011</v>
      </c>
      <c r="X119" s="476">
        <f t="shared" si="43"/>
        <v>224.557507512</v>
      </c>
      <c r="Y119" s="476">
        <f t="shared" si="44"/>
        <v>780.73020710999992</v>
      </c>
      <c r="Z119" s="478">
        <f t="shared" si="45"/>
        <v>8.306715113000001</v>
      </c>
      <c r="AA119" s="465">
        <f t="shared" si="46"/>
        <v>1030.7903387670001</v>
      </c>
      <c r="AB119" s="429">
        <f t="shared" si="47"/>
        <v>9.165839754285969E-2</v>
      </c>
      <c r="AC119" s="454">
        <f t="shared" si="48"/>
        <v>120.80867874195967</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13.334541074000001</v>
      </c>
      <c r="V120" s="475">
        <f t="shared" si="41"/>
        <v>13.283111002</v>
      </c>
      <c r="W120" s="460">
        <f t="shared" si="42"/>
        <v>14.759066023999999</v>
      </c>
      <c r="X120" s="476">
        <f t="shared" si="43"/>
        <v>216.674498664</v>
      </c>
      <c r="Y120" s="476">
        <f t="shared" si="44"/>
        <v>394.31023276499997</v>
      </c>
      <c r="Z120" s="478">
        <f t="shared" si="45"/>
        <v>16.366319588</v>
      </c>
      <c r="AA120" s="465">
        <f t="shared" si="46"/>
        <v>668.72776911699998</v>
      </c>
      <c r="AB120" s="429">
        <f t="shared" si="47"/>
        <v>5.9463610983194019E-2</v>
      </c>
      <c r="AC120" s="454">
        <f t="shared" si="48"/>
        <v>70.518252489669138</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17.924498639999999</v>
      </c>
      <c r="V121" s="475">
        <f t="shared" si="41"/>
        <v>18.491809042</v>
      </c>
      <c r="W121" s="460">
        <f t="shared" si="42"/>
        <v>23.119218812</v>
      </c>
      <c r="X121" s="476">
        <f t="shared" si="43"/>
        <v>361.10250779199998</v>
      </c>
      <c r="Y121" s="476">
        <f t="shared" si="44"/>
        <v>680.53413707099992</v>
      </c>
      <c r="Z121" s="478">
        <f t="shared" si="45"/>
        <v>15.834081550999999</v>
      </c>
      <c r="AA121" s="465">
        <f t="shared" si="46"/>
        <v>1117.0062529080001</v>
      </c>
      <c r="AB121" s="429">
        <f t="shared" si="47"/>
        <v>9.9324760173217147E-2</v>
      </c>
      <c r="AC121" s="454">
        <f t="shared" si="48"/>
        <v>75.676224153500115</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9.5817595860000004</v>
      </c>
      <c r="V122" s="475">
        <f t="shared" si="41"/>
        <v>7.6920311720000001</v>
      </c>
      <c r="W122" s="460">
        <f t="shared" si="42"/>
        <v>6.0838897479999998</v>
      </c>
      <c r="X122" s="476">
        <f t="shared" si="43"/>
        <v>94.920972431999985</v>
      </c>
      <c r="Y122" s="476">
        <f t="shared" si="44"/>
        <v>243.38389220100001</v>
      </c>
      <c r="Z122" s="478">
        <f t="shared" si="45"/>
        <v>51.417995910999998</v>
      </c>
      <c r="AA122" s="465">
        <f t="shared" si="46"/>
        <v>413.08054105000002</v>
      </c>
      <c r="AB122" s="429">
        <f t="shared" si="47"/>
        <v>3.6731330344122355E-2</v>
      </c>
      <c r="AC122" s="454">
        <f t="shared" si="48"/>
        <v>76.561397581761057</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13.084504514000001</v>
      </c>
      <c r="V123" s="475">
        <f t="shared" si="41"/>
        <v>5.2215872939999999</v>
      </c>
      <c r="W123" s="460">
        <f t="shared" si="42"/>
        <v>2.7859883519999999</v>
      </c>
      <c r="X123" s="476">
        <f t="shared" si="43"/>
        <v>21.786560328000004</v>
      </c>
      <c r="Y123" s="476">
        <f t="shared" si="44"/>
        <v>31.358687166000003</v>
      </c>
      <c r="Z123" s="478">
        <f t="shared" si="45"/>
        <v>2.9843347429999998</v>
      </c>
      <c r="AA123" s="465">
        <f t="shared" si="46"/>
        <v>77.221662397000017</v>
      </c>
      <c r="AB123" s="429">
        <f t="shared" si="47"/>
        <v>6.8665892225680258E-3</v>
      </c>
      <c r="AC123" s="454">
        <f t="shared" si="48"/>
        <v>29.36532044855883</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17.132257602000003</v>
      </c>
      <c r="V126" s="475">
        <f t="shared" si="41"/>
        <v>19.65604179</v>
      </c>
      <c r="W126" s="460">
        <f t="shared" si="42"/>
        <v>34.777744319999996</v>
      </c>
      <c r="X126" s="476">
        <f t="shared" si="43"/>
        <v>971.75794107600007</v>
      </c>
      <c r="Y126" s="476">
        <f t="shared" si="44"/>
        <v>3645.1800578879997</v>
      </c>
      <c r="Z126" s="478">
        <f t="shared" si="45"/>
        <v>72.81476227200001</v>
      </c>
      <c r="AA126" s="465">
        <f t="shared" si="46"/>
        <v>4761.3188049479995</v>
      </c>
      <c r="AB126" s="429">
        <f t="shared" si="47"/>
        <v>0.42337887292797433</v>
      </c>
      <c r="AC126" s="454">
        <f t="shared" si="48"/>
        <v>124.33492999020865</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10.494842477999999</v>
      </c>
      <c r="V127" s="475">
        <f t="shared" si="41"/>
        <v>9.8247721460000008</v>
      </c>
      <c r="W127" s="460">
        <f t="shared" si="42"/>
        <v>13.101542400000001</v>
      </c>
      <c r="X127" s="476">
        <f t="shared" si="43"/>
        <v>316.65644893999996</v>
      </c>
      <c r="Y127" s="476">
        <f t="shared" si="44"/>
        <v>829.15053109200005</v>
      </c>
      <c r="Z127" s="478">
        <f t="shared" si="45"/>
        <v>15.849987819999999</v>
      </c>
      <c r="AA127" s="465">
        <f t="shared" si="46"/>
        <v>1195.0781248759999</v>
      </c>
      <c r="AB127" s="429">
        <f t="shared" si="47"/>
        <v>0.10626695046025253</v>
      </c>
      <c r="AC127" s="454">
        <f t="shared" si="48"/>
        <v>101.17580941304476</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12.20016165</v>
      </c>
      <c r="V128" s="475">
        <f t="shared" si="41"/>
        <v>10.910121852</v>
      </c>
      <c r="W128" s="460">
        <f t="shared" si="42"/>
        <v>15.875082143999999</v>
      </c>
      <c r="X128" s="476">
        <f t="shared" si="43"/>
        <v>344.61431336800001</v>
      </c>
      <c r="Y128" s="476">
        <f t="shared" si="44"/>
        <v>1022.3143819559999</v>
      </c>
      <c r="Z128" s="478">
        <f t="shared" si="45"/>
        <v>37.705844395</v>
      </c>
      <c r="AA128" s="465">
        <f t="shared" si="46"/>
        <v>1443.6199053649998</v>
      </c>
      <c r="AB128" s="429">
        <f t="shared" si="47"/>
        <v>0.12836741111195091</v>
      </c>
      <c r="AC128" s="454">
        <f t="shared" si="48"/>
        <v>103.75443218395297</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42.798328584000004</v>
      </c>
      <c r="V129" s="475">
        <f t="shared" si="41"/>
        <v>34.454862540000001</v>
      </c>
      <c r="W129" s="460">
        <f t="shared" si="42"/>
        <v>36.20969384</v>
      </c>
      <c r="X129" s="476">
        <f t="shared" si="43"/>
        <v>718.291765672</v>
      </c>
      <c r="Y129" s="476">
        <f t="shared" si="44"/>
        <v>1626.403647888</v>
      </c>
      <c r="Z129" s="478">
        <f t="shared" si="45"/>
        <v>51.034680121000001</v>
      </c>
      <c r="AA129" s="465">
        <f t="shared" si="46"/>
        <v>2509.192978645</v>
      </c>
      <c r="AB129" s="429">
        <f t="shared" si="47"/>
        <v>0.22311870697536904</v>
      </c>
      <c r="AC129" s="454">
        <f t="shared" si="48"/>
        <v>84.091939441244904</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39.374409564000004</v>
      </c>
      <c r="V130" s="475">
        <f t="shared" si="41"/>
        <v>23.154201671999999</v>
      </c>
      <c r="W130" s="460">
        <f t="shared" si="42"/>
        <v>24.035937295999997</v>
      </c>
      <c r="X130" s="476">
        <f t="shared" si="43"/>
        <v>404.67953094400002</v>
      </c>
      <c r="Y130" s="476">
        <f t="shared" si="44"/>
        <v>823.95138117600004</v>
      </c>
      <c r="Z130" s="478">
        <f t="shared" si="45"/>
        <v>21.594725392000001</v>
      </c>
      <c r="AA130" s="465">
        <f t="shared" si="46"/>
        <v>1336.7901860440002</v>
      </c>
      <c r="AB130" s="429">
        <f t="shared" si="47"/>
        <v>0.11886805851360485</v>
      </c>
      <c r="AC130" s="454">
        <f t="shared" si="48"/>
        <v>71.865393252821121</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3.847767272</v>
      </c>
      <c r="V133" s="475">
        <f t="shared" si="41"/>
        <v>7.0859011720000007</v>
      </c>
      <c r="W133" s="460">
        <f t="shared" si="42"/>
        <v>11.608155096000001</v>
      </c>
      <c r="X133" s="476">
        <f t="shared" si="43"/>
        <v>233.61039977600001</v>
      </c>
      <c r="Y133" s="476">
        <f t="shared" si="44"/>
        <v>923.36943196800007</v>
      </c>
      <c r="Z133" s="478">
        <f t="shared" si="45"/>
        <v>28.913543809999997</v>
      </c>
      <c r="AA133" s="465">
        <f t="shared" si="46"/>
        <v>1208.4351990940002</v>
      </c>
      <c r="AB133" s="429">
        <f t="shared" si="47"/>
        <v>0.10745466824595414</v>
      </c>
      <c r="AC133" s="454">
        <f t="shared" si="48"/>
        <v>117.84012811684053</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72.865553226000003</v>
      </c>
      <c r="V134" s="475">
        <f t="shared" si="41"/>
        <v>62.423668383999996</v>
      </c>
      <c r="W134" s="460">
        <f t="shared" si="42"/>
        <v>74.852939759999998</v>
      </c>
      <c r="X134" s="476">
        <f t="shared" si="43"/>
        <v>1901.4358575679998</v>
      </c>
      <c r="Y134" s="476">
        <f t="shared" si="44"/>
        <v>5188.5065147940004</v>
      </c>
      <c r="Z134" s="478">
        <f t="shared" si="45"/>
        <v>107.397199978</v>
      </c>
      <c r="AA134" s="465">
        <f t="shared" si="46"/>
        <v>7407.4817337100003</v>
      </c>
      <c r="AB134" s="429">
        <f t="shared" si="47"/>
        <v>0.65867701704695003</v>
      </c>
      <c r="AC134" s="454">
        <f t="shared" si="48"/>
        <v>101.69486534906214</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17.220257666000002</v>
      </c>
      <c r="V135" s="475">
        <f t="shared" si="41"/>
        <v>8.1661335140000002</v>
      </c>
      <c r="W135" s="460">
        <f t="shared" si="42"/>
        <v>11.355013064</v>
      </c>
      <c r="X135" s="476">
        <f t="shared" si="43"/>
        <v>123.18799116</v>
      </c>
      <c r="Y135" s="476">
        <f t="shared" si="44"/>
        <v>271.44568694700001</v>
      </c>
      <c r="Z135" s="478">
        <f t="shared" si="45"/>
        <v>17.341259392999998</v>
      </c>
      <c r="AA135" s="465">
        <f t="shared" si="46"/>
        <v>448.71634174399998</v>
      </c>
      <c r="AB135" s="429">
        <f t="shared" si="47"/>
        <v>3.9900083740352123E-2</v>
      </c>
      <c r="AC135" s="454">
        <f t="shared" si="48"/>
        <v>64.23229257448925</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3.0155898999999997</v>
      </c>
      <c r="V136" s="475">
        <f t="shared" si="41"/>
        <v>3.5106768340000003</v>
      </c>
      <c r="W136" s="460">
        <f t="shared" si="42"/>
        <v>3.9666500120000001</v>
      </c>
      <c r="X136" s="476">
        <f t="shared" si="43"/>
        <v>96.198987507999988</v>
      </c>
      <c r="Y136" s="476">
        <f t="shared" si="44"/>
        <v>320.67955326599997</v>
      </c>
      <c r="Z136" s="478">
        <f t="shared" si="45"/>
        <v>1.543216742</v>
      </c>
      <c r="AA136" s="465">
        <f t="shared" si="46"/>
        <v>428.91467426200001</v>
      </c>
      <c r="AB136" s="429">
        <f t="shared" si="47"/>
        <v>3.8139309466654808E-2</v>
      </c>
      <c r="AC136" s="454">
        <f t="shared" si="48"/>
        <v>108.73407029026663</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22.702254587999999</v>
      </c>
      <c r="V137" s="475">
        <f t="shared" ref="V137:V200" si="64">IFERROR(V$5*I137,"")</f>
        <v>14.703014480000002</v>
      </c>
      <c r="W137" s="460">
        <f t="shared" ref="W137:W200" si="65">IFERROR(W$5*K137,"")</f>
        <v>17.960096263999997</v>
      </c>
      <c r="X137" s="476">
        <f t="shared" ref="X137:X200" si="66">IFERROR(X$5*M137,"")</f>
        <v>255.86062403199998</v>
      </c>
      <c r="Y137" s="476">
        <f t="shared" ref="Y137:Y200" si="67">IFERROR(Y$5*O137,"")</f>
        <v>697.85641959300006</v>
      </c>
      <c r="Z137" s="478">
        <f t="shared" ref="Z137:Z200" si="68">IFERROR(Z$5*Q137,"")</f>
        <v>18.514974925000001</v>
      </c>
      <c r="AA137" s="465">
        <f t="shared" ref="AA137:AA200" si="69">IFERROR(SUM(U137:Z137),"")</f>
        <v>1027.597383882</v>
      </c>
      <c r="AB137" s="429">
        <f t="shared" ref="AB137:AB200" si="70">IF(OR(AA137="", AA137=0), "", AA137/$AA$5)</f>
        <v>9.137447838182465E-2</v>
      </c>
      <c r="AC137" s="454">
        <f t="shared" ref="AC137:AC200" si="71">IF(OR(AB137="", AB137=0), "", IF(AN137&gt;0, AB137/AN137*100, ""))</f>
        <v>80.061671431283884</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1.5514761960000001</v>
      </c>
      <c r="V138" s="475">
        <f t="shared" si="64"/>
        <v>0.98289913399999995</v>
      </c>
      <c r="W138" s="460">
        <f t="shared" si="65"/>
        <v>1.1884124039999999</v>
      </c>
      <c r="X138" s="476">
        <f t="shared" si="66"/>
        <v>30.900561379999999</v>
      </c>
      <c r="Y138" s="476">
        <f t="shared" si="67"/>
        <v>58.834557549000003</v>
      </c>
      <c r="Z138" s="478">
        <f t="shared" si="68"/>
        <v>2.1605535470000001</v>
      </c>
      <c r="AA138" s="465">
        <f t="shared" si="69"/>
        <v>95.618460210000009</v>
      </c>
      <c r="AB138" s="429">
        <f t="shared" si="70"/>
        <v>8.5024417757424871E-3</v>
      </c>
      <c r="AC138" s="454">
        <f t="shared" si="71"/>
        <v>87.826793846825851</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0.7971010300000001</v>
      </c>
      <c r="V139" s="475">
        <f t="shared" si="64"/>
        <v>1.127706482</v>
      </c>
      <c r="W139" s="460">
        <f t="shared" si="65"/>
        <v>3.0687332759999997</v>
      </c>
      <c r="X139" s="476">
        <f t="shared" si="66"/>
        <v>114.80557857599999</v>
      </c>
      <c r="Y139" s="476">
        <f t="shared" si="67"/>
        <v>486.307835883</v>
      </c>
      <c r="Z139" s="478">
        <f t="shared" si="68"/>
        <v>23.129251605</v>
      </c>
      <c r="AA139" s="465">
        <f t="shared" si="69"/>
        <v>629.23620685200001</v>
      </c>
      <c r="AB139" s="429">
        <f t="shared" si="70"/>
        <v>5.5952001320647343E-2</v>
      </c>
      <c r="AC139" s="454">
        <f t="shared" si="71"/>
        <v>139.50135510908967</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48.571118118000001</v>
      </c>
      <c r="V141" s="475">
        <f t="shared" si="64"/>
        <v>29.736578452</v>
      </c>
      <c r="W141" s="460">
        <f t="shared" si="65"/>
        <v>33.176706912</v>
      </c>
      <c r="X141" s="476">
        <f t="shared" si="66"/>
        <v>509.78820344399998</v>
      </c>
      <c r="Y141" s="476">
        <f t="shared" si="67"/>
        <v>1061.7398065709999</v>
      </c>
      <c r="Z141" s="478">
        <f t="shared" si="68"/>
        <v>66.057006045999998</v>
      </c>
      <c r="AA141" s="465">
        <f t="shared" si="69"/>
        <v>1749.0694195429999</v>
      </c>
      <c r="AB141" s="429">
        <f t="shared" si="70"/>
        <v>0.15552813618557709</v>
      </c>
      <c r="AC141" s="454">
        <f t="shared" si="71"/>
        <v>72.124942628489919</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58.362005468</v>
      </c>
      <c r="V142" s="475">
        <f t="shared" si="64"/>
        <v>49.777971530000002</v>
      </c>
      <c r="W142" s="460">
        <f t="shared" si="65"/>
        <v>64.005800067999999</v>
      </c>
      <c r="X142" s="476">
        <f t="shared" si="66"/>
        <v>1407.7086465</v>
      </c>
      <c r="Y142" s="476">
        <f t="shared" si="67"/>
        <v>3755.07726129</v>
      </c>
      <c r="Z142" s="478">
        <f t="shared" si="68"/>
        <v>91.695507355999993</v>
      </c>
      <c r="AA142" s="465">
        <f t="shared" si="69"/>
        <v>5426.6271922120004</v>
      </c>
      <c r="AB142" s="429">
        <f t="shared" si="70"/>
        <v>0.48253843074977776</v>
      </c>
      <c r="AC142" s="454">
        <f t="shared" si="71"/>
        <v>97.577873809682117</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12.639102522</v>
      </c>
      <c r="V143" s="475">
        <f t="shared" si="64"/>
        <v>15.236516385999998</v>
      </c>
      <c r="W143" s="460">
        <f t="shared" si="65"/>
        <v>22.842299904000001</v>
      </c>
      <c r="X143" s="476">
        <f t="shared" si="66"/>
        <v>683.08897253999999</v>
      </c>
      <c r="Y143" s="476">
        <f t="shared" si="67"/>
        <v>2477.3292927540001</v>
      </c>
      <c r="Z143" s="478">
        <f t="shared" si="68"/>
        <v>33.682503588000003</v>
      </c>
      <c r="AA143" s="465">
        <f t="shared" si="69"/>
        <v>3244.8186876940003</v>
      </c>
      <c r="AB143" s="429">
        <f t="shared" si="70"/>
        <v>0.28853091656535662</v>
      </c>
      <c r="AC143" s="454">
        <f t="shared" si="71"/>
        <v>122.9384902774205</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2.4277738919999998</v>
      </c>
      <c r="V144" s="475">
        <f t="shared" si="64"/>
        <v>3.2489335339999998</v>
      </c>
      <c r="W144" s="460">
        <f t="shared" si="65"/>
        <v>3.9751929919999998</v>
      </c>
      <c r="X144" s="476">
        <f t="shared" si="66"/>
        <v>155.414177516</v>
      </c>
      <c r="Y144" s="476">
        <f t="shared" si="67"/>
        <v>652.85363938499995</v>
      </c>
      <c r="Z144" s="478">
        <f t="shared" si="68"/>
        <v>7.5649830099999997</v>
      </c>
      <c r="AA144" s="465">
        <f t="shared" si="69"/>
        <v>825.48470032899991</v>
      </c>
      <c r="AB144" s="429">
        <f t="shared" si="70"/>
        <v>7.3402516479548277E-2</v>
      </c>
      <c r="AC144" s="454">
        <f t="shared" si="71"/>
        <v>133.09296426365776</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14.606043252000001</v>
      </c>
      <c r="V146" s="475">
        <f t="shared" si="64"/>
        <v>6.4156050840000001</v>
      </c>
      <c r="W146" s="460">
        <f t="shared" si="65"/>
        <v>14.313067535999998</v>
      </c>
      <c r="X146" s="476">
        <f t="shared" si="66"/>
        <v>354.81375950800003</v>
      </c>
      <c r="Y146" s="476">
        <f t="shared" si="67"/>
        <v>951.42807970199999</v>
      </c>
      <c r="Z146" s="478">
        <f t="shared" si="68"/>
        <v>59.980144836999997</v>
      </c>
      <c r="AA146" s="465">
        <f t="shared" si="69"/>
        <v>1401.556699919</v>
      </c>
      <c r="AB146" s="429">
        <f t="shared" si="70"/>
        <v>0.12462712963889383</v>
      </c>
      <c r="AC146" s="454">
        <f t="shared" si="71"/>
        <v>105.57777830661827</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1.583670532</v>
      </c>
      <c r="V148" s="497">
        <f t="shared" si="64"/>
        <v>1.0923434759999999</v>
      </c>
      <c r="W148" s="498">
        <f t="shared" si="65"/>
        <v>1.3958192680000001</v>
      </c>
      <c r="X148" s="497">
        <f t="shared" si="66"/>
        <v>32.561393123999999</v>
      </c>
      <c r="Y148" s="497">
        <f t="shared" si="67"/>
        <v>129.86116408800001</v>
      </c>
      <c r="Z148" s="498">
        <f t="shared" si="68"/>
        <v>2.970757769</v>
      </c>
      <c r="AA148" s="499">
        <f t="shared" si="69"/>
        <v>169.46514825700001</v>
      </c>
      <c r="AB148" s="500">
        <f t="shared" si="70"/>
        <v>1.5068926574515385E-2</v>
      </c>
      <c r="AC148" s="501">
        <f t="shared" si="71"/>
        <v>112.94939849358532</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71.845211472000003</v>
      </c>
      <c r="V149" s="475">
        <f t="shared" si="64"/>
        <v>67.171077973999999</v>
      </c>
      <c r="W149" s="460">
        <f t="shared" si="65"/>
        <v>89.427473696000007</v>
      </c>
      <c r="X149" s="476">
        <f t="shared" si="66"/>
        <v>2213.6504006760001</v>
      </c>
      <c r="Y149" s="476">
        <f t="shared" si="67"/>
        <v>6755.3990293409997</v>
      </c>
      <c r="Z149" s="478">
        <f t="shared" si="68"/>
        <v>129.97223618500001</v>
      </c>
      <c r="AA149" s="465">
        <f t="shared" si="69"/>
        <v>9327.4654293439999</v>
      </c>
      <c r="AB149" s="429">
        <f t="shared" si="70"/>
        <v>0.82940293698595058</v>
      </c>
      <c r="AC149" s="454">
        <f t="shared" si="71"/>
        <v>107.57194711870817</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9.6271439520000008</v>
      </c>
      <c r="V151" s="475">
        <f t="shared" si="64"/>
        <v>9.7865198059999994</v>
      </c>
      <c r="W151" s="460">
        <f t="shared" si="65"/>
        <v>13.648977847999999</v>
      </c>
      <c r="X151" s="476">
        <f t="shared" si="66"/>
        <v>296.07974229600001</v>
      </c>
      <c r="Y151" s="476">
        <f t="shared" si="67"/>
        <v>912.68131299300001</v>
      </c>
      <c r="Z151" s="478">
        <f t="shared" si="68"/>
        <v>23.270898412000001</v>
      </c>
      <c r="AA151" s="465">
        <f t="shared" si="69"/>
        <v>1265.094595307</v>
      </c>
      <c r="AB151" s="429">
        <f t="shared" si="70"/>
        <v>0.11249285037408856</v>
      </c>
      <c r="AC151" s="454">
        <f t="shared" si="71"/>
        <v>105.20716611531242</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38.192929112000002</v>
      </c>
      <c r="V152" s="475">
        <f t="shared" si="64"/>
        <v>37.423333499999998</v>
      </c>
      <c r="W152" s="460">
        <f t="shared" si="65"/>
        <v>45.982217292000001</v>
      </c>
      <c r="X152" s="476">
        <f t="shared" si="66"/>
        <v>1111.4959547640001</v>
      </c>
      <c r="Y152" s="476">
        <f t="shared" si="67"/>
        <v>3195.8295468299998</v>
      </c>
      <c r="Z152" s="478">
        <f t="shared" si="68"/>
        <v>57.530250464000005</v>
      </c>
      <c r="AA152" s="465">
        <f t="shared" si="69"/>
        <v>4486.4542319620004</v>
      </c>
      <c r="AB152" s="429">
        <f t="shared" si="70"/>
        <v>0.39893777627263033</v>
      </c>
      <c r="AC152" s="454">
        <f t="shared" si="71"/>
        <v>103.47473982468487</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5.8131255399999997</v>
      </c>
      <c r="V153" s="475">
        <f t="shared" si="64"/>
        <v>3.6060231899999997</v>
      </c>
      <c r="W153" s="460">
        <f t="shared" si="65"/>
        <v>7.4726169599999999</v>
      </c>
      <c r="X153" s="476">
        <f t="shared" si="66"/>
        <v>173.38190022399999</v>
      </c>
      <c r="Y153" s="476">
        <f t="shared" si="67"/>
        <v>625.65742393200003</v>
      </c>
      <c r="Z153" s="478">
        <f t="shared" si="68"/>
        <v>12.204456274</v>
      </c>
      <c r="AA153" s="465">
        <f t="shared" si="69"/>
        <v>828.13554612000007</v>
      </c>
      <c r="AB153" s="429">
        <f t="shared" si="70"/>
        <v>7.3638231026142628E-2</v>
      </c>
      <c r="AC153" s="454">
        <f t="shared" si="71"/>
        <v>116.2468564630914</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2.6338375039999997</v>
      </c>
      <c r="V154" s="475">
        <f t="shared" si="64"/>
        <v>2.2143531200000002</v>
      </c>
      <c r="W154" s="460">
        <f t="shared" si="65"/>
        <v>2.1614673120000001</v>
      </c>
      <c r="X154" s="476">
        <f t="shared" si="66"/>
        <v>61.902058503999996</v>
      </c>
      <c r="Y154" s="476">
        <f t="shared" si="67"/>
        <v>253.19655376200001</v>
      </c>
      <c r="Z154" s="478">
        <f t="shared" si="68"/>
        <v>3.1827202309999998</v>
      </c>
      <c r="AA154" s="465">
        <f t="shared" si="69"/>
        <v>325.29099043299999</v>
      </c>
      <c r="AB154" s="429">
        <f t="shared" si="70"/>
        <v>2.8925039163524808E-2</v>
      </c>
      <c r="AC154" s="454">
        <f t="shared" si="71"/>
        <v>116.88478115434886</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17.161845774</v>
      </c>
      <c r="V155" s="475">
        <f t="shared" si="64"/>
        <v>15.233191932</v>
      </c>
      <c r="W155" s="460">
        <f t="shared" si="65"/>
        <v>21.558013676000002</v>
      </c>
      <c r="X155" s="476">
        <f t="shared" si="66"/>
        <v>603.35213801199995</v>
      </c>
      <c r="Y155" s="476">
        <f t="shared" si="67"/>
        <v>1897.895355912</v>
      </c>
      <c r="Z155" s="478">
        <f t="shared" si="68"/>
        <v>36.754668573000004</v>
      </c>
      <c r="AA155" s="465">
        <f t="shared" si="69"/>
        <v>2591.955213879</v>
      </c>
      <c r="AB155" s="429">
        <f t="shared" si="70"/>
        <v>0.23047796673297172</v>
      </c>
      <c r="AC155" s="454">
        <f t="shared" si="71"/>
        <v>113.08830468419787</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19.212150324</v>
      </c>
      <c r="V157" s="475">
        <f t="shared" si="64"/>
        <v>16.317856323999997</v>
      </c>
      <c r="W157" s="460">
        <f t="shared" si="65"/>
        <v>26.821912131999998</v>
      </c>
      <c r="X157" s="476">
        <f t="shared" si="66"/>
        <v>721.15909704800004</v>
      </c>
      <c r="Y157" s="476">
        <f t="shared" si="67"/>
        <v>2512.889232993</v>
      </c>
      <c r="Z157" s="478">
        <f t="shared" si="68"/>
        <v>63.289985272999999</v>
      </c>
      <c r="AA157" s="465">
        <f t="shared" si="69"/>
        <v>3359.6902340940001</v>
      </c>
      <c r="AB157" s="429">
        <f t="shared" si="70"/>
        <v>0.29874535248924061</v>
      </c>
      <c r="AC157" s="454">
        <f t="shared" si="71"/>
        <v>117.87480527806676</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54.216731679999995</v>
      </c>
      <c r="V158" s="475">
        <f t="shared" si="64"/>
        <v>51.945565223999999</v>
      </c>
      <c r="W158" s="460">
        <f t="shared" si="65"/>
        <v>64.001380956000006</v>
      </c>
      <c r="X158" s="476">
        <f t="shared" si="66"/>
        <v>1525.0526967519997</v>
      </c>
      <c r="Y158" s="476">
        <f t="shared" si="67"/>
        <v>4372.3709604360001</v>
      </c>
      <c r="Z158" s="478">
        <f t="shared" si="68"/>
        <v>69.653008681000003</v>
      </c>
      <c r="AA158" s="465">
        <f t="shared" si="69"/>
        <v>6137.2403437289995</v>
      </c>
      <c r="AB158" s="429">
        <f t="shared" si="70"/>
        <v>0.54572651109096559</v>
      </c>
      <c r="AC158" s="454">
        <f t="shared" si="71"/>
        <v>102.78884531652047</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34.342472960000002</v>
      </c>
      <c r="V161" s="475">
        <f t="shared" si="64"/>
        <v>17.954199074000002</v>
      </c>
      <c r="W161" s="460">
        <f t="shared" si="65"/>
        <v>19.713694344</v>
      </c>
      <c r="X161" s="476">
        <f t="shared" si="66"/>
        <v>318.86163477999997</v>
      </c>
      <c r="Y161" s="476">
        <f t="shared" si="67"/>
        <v>604.45625044500002</v>
      </c>
      <c r="Z161" s="478">
        <f t="shared" si="68"/>
        <v>41.386096068000001</v>
      </c>
      <c r="AA161" s="465">
        <f t="shared" si="69"/>
        <v>1036.714347671</v>
      </c>
      <c r="AB161" s="429">
        <f t="shared" si="70"/>
        <v>9.2185163406633477E-2</v>
      </c>
      <c r="AC161" s="454">
        <f t="shared" si="71"/>
        <v>69.124796767771031</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45.442749954</v>
      </c>
      <c r="V162" s="475">
        <f t="shared" si="64"/>
        <v>31.944638306000002</v>
      </c>
      <c r="W162" s="460">
        <f t="shared" si="65"/>
        <v>37.027647192000003</v>
      </c>
      <c r="X162" s="476">
        <f t="shared" si="66"/>
        <v>719.68776786399997</v>
      </c>
      <c r="Y162" s="476">
        <f t="shared" si="67"/>
        <v>1524.9712392179999</v>
      </c>
      <c r="Z162" s="478">
        <f t="shared" si="68"/>
        <v>45.504563850000004</v>
      </c>
      <c r="AA162" s="465">
        <f t="shared" si="69"/>
        <v>2404.5786063840001</v>
      </c>
      <c r="AB162" s="429">
        <f t="shared" si="70"/>
        <v>0.21381634415650008</v>
      </c>
      <c r="AC162" s="454">
        <f t="shared" si="71"/>
        <v>82.024212723159252</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23.339850866000003</v>
      </c>
      <c r="V163" s="475">
        <f t="shared" si="64"/>
        <v>24.876675935999998</v>
      </c>
      <c r="W163" s="460">
        <f t="shared" si="65"/>
        <v>29.087329883999999</v>
      </c>
      <c r="X163" s="476">
        <f t="shared" si="66"/>
        <v>614.10198766799999</v>
      </c>
      <c r="Y163" s="476">
        <f t="shared" si="67"/>
        <v>1591.4834252549999</v>
      </c>
      <c r="Z163" s="478">
        <f t="shared" si="68"/>
        <v>36.357792723999999</v>
      </c>
      <c r="AA163" s="465">
        <f t="shared" si="69"/>
        <v>2319.2470623329996</v>
      </c>
      <c r="AB163" s="429">
        <f t="shared" si="70"/>
        <v>0.20622862016121285</v>
      </c>
      <c r="AC163" s="454">
        <f t="shared" si="71"/>
        <v>95.019825348930155</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11.535151239999999</v>
      </c>
      <c r="V164" s="475">
        <f t="shared" si="64"/>
        <v>12.020003408000001</v>
      </c>
      <c r="W164" s="460">
        <f t="shared" si="65"/>
        <v>18.113990928</v>
      </c>
      <c r="X164" s="476">
        <f t="shared" si="66"/>
        <v>454.423930896</v>
      </c>
      <c r="Y164" s="476">
        <f t="shared" si="67"/>
        <v>1323.048896343</v>
      </c>
      <c r="Z164" s="478">
        <f t="shared" si="68"/>
        <v>24.950865367000002</v>
      </c>
      <c r="AA164" s="465">
        <f t="shared" si="69"/>
        <v>1844.0928381819999</v>
      </c>
      <c r="AB164" s="429">
        <f t="shared" si="70"/>
        <v>0.16397766656428953</v>
      </c>
      <c r="AC164" s="454">
        <f t="shared" si="71"/>
        <v>108.90799362093044</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3.9701329059999999</v>
      </c>
      <c r="V165" s="475">
        <f t="shared" si="64"/>
        <v>6.5431767800000005</v>
      </c>
      <c r="W165" s="460">
        <f t="shared" si="65"/>
        <v>11.000678848000002</v>
      </c>
      <c r="X165" s="476">
        <f t="shared" si="66"/>
        <v>294.32980907199999</v>
      </c>
      <c r="Y165" s="476">
        <f t="shared" si="67"/>
        <v>999.49562840700003</v>
      </c>
      <c r="Z165" s="478">
        <f t="shared" si="68"/>
        <v>8.3868924119999999</v>
      </c>
      <c r="AA165" s="465">
        <f t="shared" si="69"/>
        <v>1323.726318425</v>
      </c>
      <c r="AB165" s="429">
        <f t="shared" si="70"/>
        <v>0.11770641280677574</v>
      </c>
      <c r="AC165" s="454">
        <f t="shared" si="71"/>
        <v>120.13751943021344</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3.369642196</v>
      </c>
      <c r="V166" s="475">
        <f t="shared" si="64"/>
        <v>4.6613064959999999</v>
      </c>
      <c r="W166" s="460">
        <f t="shared" si="65"/>
        <v>9.0566590519999988</v>
      </c>
      <c r="X166" s="476">
        <f t="shared" si="66"/>
        <v>354.59486972000002</v>
      </c>
      <c r="Y166" s="476">
        <f t="shared" si="67"/>
        <v>1903.5445603319999</v>
      </c>
      <c r="Z166" s="478">
        <f t="shared" si="68"/>
        <v>42.413789578999996</v>
      </c>
      <c r="AA166" s="465">
        <f t="shared" si="69"/>
        <v>2317.6408273749998</v>
      </c>
      <c r="AB166" s="429">
        <f t="shared" si="70"/>
        <v>0.20608579293748888</v>
      </c>
      <c r="AC166" s="454">
        <f t="shared" si="71"/>
        <v>146.79973692164737</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3666413.3874999997</v>
      </c>
      <c r="V168" s="505">
        <f t="shared" si="64"/>
        <v>3969278.5365799996</v>
      </c>
      <c r="W168" s="506">
        <f t="shared" si="65"/>
        <v>5995022.5068000006</v>
      </c>
      <c r="X168" s="507">
        <f t="shared" si="66"/>
        <v>156754291.80372</v>
      </c>
      <c r="Y168" s="507">
        <f t="shared" si="67"/>
        <v>557542623.22605002</v>
      </c>
      <c r="Z168" s="508">
        <f t="shared" si="68"/>
        <v>11153889.2851</v>
      </c>
      <c r="AA168" s="509">
        <f t="shared" si="69"/>
        <v>739081518.74574995</v>
      </c>
      <c r="AB168" s="509">
        <f t="shared" si="70"/>
        <v>65719.501933643071</v>
      </c>
      <c r="AC168" s="454">
        <f t="shared" si="71"/>
        <v>118.01071970696697</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39834.854107200001</v>
      </c>
      <c r="V170" s="510">
        <f t="shared" si="64"/>
        <v>39101.050615200002</v>
      </c>
      <c r="W170" s="511">
        <f t="shared" si="65"/>
        <v>53167.824806800003</v>
      </c>
      <c r="X170" s="510">
        <f t="shared" si="66"/>
        <v>1396363.7494351999</v>
      </c>
      <c r="Y170" s="510">
        <f t="shared" si="67"/>
        <v>5040025.5312954001</v>
      </c>
      <c r="Z170" s="511">
        <f t="shared" si="68"/>
        <v>111561.39260689999</v>
      </c>
      <c r="AA170" s="512">
        <f t="shared" si="69"/>
        <v>6680054.4028666997</v>
      </c>
      <c r="AB170" s="512">
        <f t="shared" si="70"/>
        <v>593.99381138775561</v>
      </c>
      <c r="AC170" s="496">
        <f t="shared" si="71"/>
        <v>116.50627351996346</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6145.8230889799997</v>
      </c>
      <c r="V171" s="505">
        <f t="shared" si="64"/>
        <v>5806.2693178</v>
      </c>
      <c r="W171" s="506">
        <f t="shared" si="65"/>
        <v>7252.0765380399998</v>
      </c>
      <c r="X171" s="507">
        <f t="shared" si="66"/>
        <v>173600.75479032</v>
      </c>
      <c r="Y171" s="507">
        <f t="shared" si="67"/>
        <v>591545.64046994993</v>
      </c>
      <c r="Z171" s="508">
        <f t="shared" si="68"/>
        <v>10156.572945</v>
      </c>
      <c r="AA171" s="509">
        <f t="shared" si="69"/>
        <v>794507.13715008995</v>
      </c>
      <c r="AB171" s="509">
        <f t="shared" si="70"/>
        <v>70.647975915889205</v>
      </c>
      <c r="AC171" s="454">
        <f t="shared" si="71"/>
        <v>109.68032890763237</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507.96864914399998</v>
      </c>
      <c r="V172" s="505">
        <f t="shared" si="64"/>
        <v>449.41369631200001</v>
      </c>
      <c r="W172" s="506">
        <f t="shared" si="65"/>
        <v>801.90138881600001</v>
      </c>
      <c r="X172" s="507">
        <f t="shared" si="66"/>
        <v>26179.381642908</v>
      </c>
      <c r="Y172" s="507">
        <f t="shared" si="67"/>
        <v>90603.395663129995</v>
      </c>
      <c r="Z172" s="508">
        <f t="shared" si="68"/>
        <v>1535.9977666579998</v>
      </c>
      <c r="AA172" s="509">
        <f t="shared" si="69"/>
        <v>120078.05880696799</v>
      </c>
      <c r="AB172" s="509">
        <f t="shared" si="70"/>
        <v>10.67740163675689</v>
      </c>
      <c r="AC172" s="454">
        <f t="shared" si="71"/>
        <v>124.18781368528565</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489.37921597799999</v>
      </c>
      <c r="V173" s="505">
        <f t="shared" si="64"/>
        <v>391.71639819200004</v>
      </c>
      <c r="W173" s="506">
        <f t="shared" si="65"/>
        <v>380.81114959199999</v>
      </c>
      <c r="X173" s="507">
        <f t="shared" si="66"/>
        <v>4478.1371119679998</v>
      </c>
      <c r="Y173" s="507">
        <f t="shared" si="67"/>
        <v>12401.250117326999</v>
      </c>
      <c r="Z173" s="508">
        <f t="shared" si="68"/>
        <v>234.42050272400002</v>
      </c>
      <c r="AA173" s="509">
        <f t="shared" si="69"/>
        <v>18375.714495780998</v>
      </c>
      <c r="AB173" s="509">
        <f t="shared" si="70"/>
        <v>1.6339778139588297</v>
      </c>
      <c r="AC173" s="454">
        <f t="shared" si="71"/>
        <v>70.766547064728684</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1496.63657502</v>
      </c>
      <c r="V174" s="505">
        <f t="shared" si="64"/>
        <v>1435.5685212400001</v>
      </c>
      <c r="W174" s="506">
        <f t="shared" si="65"/>
        <v>2044.8744792799998</v>
      </c>
      <c r="X174" s="507">
        <f t="shared" si="66"/>
        <v>42789.091378279998</v>
      </c>
      <c r="Y174" s="507">
        <f t="shared" si="67"/>
        <v>156641.51660715</v>
      </c>
      <c r="Z174" s="508">
        <f t="shared" si="68"/>
        <v>5737.4053712300001</v>
      </c>
      <c r="AA174" s="509">
        <f t="shared" si="69"/>
        <v>210145.0929322</v>
      </c>
      <c r="AB174" s="509">
        <f t="shared" si="70"/>
        <v>18.686207801191536</v>
      </c>
      <c r="AC174" s="454">
        <f t="shared" si="71"/>
        <v>110.71669221201716</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12063.661197259999</v>
      </c>
      <c r="V175" s="505">
        <f t="shared" si="64"/>
        <v>10366.365471000001</v>
      </c>
      <c r="W175" s="506">
        <f t="shared" si="65"/>
        <v>13249.071809199999</v>
      </c>
      <c r="X175" s="507">
        <f t="shared" si="66"/>
        <v>297132.99757960002</v>
      </c>
      <c r="Y175" s="507">
        <f t="shared" si="67"/>
        <v>856650.25042200007</v>
      </c>
      <c r="Z175" s="508">
        <f t="shared" si="68"/>
        <v>23242.9123654</v>
      </c>
      <c r="AA175" s="509">
        <f t="shared" si="69"/>
        <v>1212705.2588444601</v>
      </c>
      <c r="AB175" s="509">
        <f t="shared" si="70"/>
        <v>107.83436411563757</v>
      </c>
      <c r="AC175" s="454">
        <f t="shared" si="71"/>
        <v>101.03183252853654</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2753.8148489199998</v>
      </c>
      <c r="V176" s="505">
        <f t="shared" si="64"/>
        <v>2503.75641236</v>
      </c>
      <c r="W176" s="506">
        <f t="shared" si="65"/>
        <v>3716.66448184</v>
      </c>
      <c r="X176" s="507">
        <f t="shared" si="66"/>
        <v>91422.562089040002</v>
      </c>
      <c r="Y176" s="507">
        <f t="shared" si="67"/>
        <v>404186.06987667002</v>
      </c>
      <c r="Z176" s="508">
        <f t="shared" si="68"/>
        <v>9082.9271121900001</v>
      </c>
      <c r="AA176" s="509">
        <f t="shared" si="69"/>
        <v>513665.79482102004</v>
      </c>
      <c r="AB176" s="509">
        <f t="shared" si="70"/>
        <v>45.675421911881564</v>
      </c>
      <c r="AC176" s="454">
        <f t="shared" si="71"/>
        <v>123.4659305761004</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706.37002247400005</v>
      </c>
      <c r="V177" s="505">
        <f t="shared" si="64"/>
        <v>433.57115645200003</v>
      </c>
      <c r="W177" s="506">
        <f t="shared" si="65"/>
        <v>691.67399590399998</v>
      </c>
      <c r="X177" s="507">
        <f t="shared" si="66"/>
        <v>34435.340009200001</v>
      </c>
      <c r="Y177" s="507">
        <f t="shared" si="67"/>
        <v>92691.534999060008</v>
      </c>
      <c r="Z177" s="508">
        <f t="shared" si="68"/>
        <v>1230.1224704480001</v>
      </c>
      <c r="AA177" s="509">
        <f t="shared" si="69"/>
        <v>130188.612653538</v>
      </c>
      <c r="AB177" s="509">
        <f t="shared" si="70"/>
        <v>11.576437191315845</v>
      </c>
      <c r="AC177" s="454">
        <f t="shared" si="71"/>
        <v>121.42010885513849</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4575.7549384400008</v>
      </c>
      <c r="V178" s="505">
        <f t="shared" si="64"/>
        <v>6003.0147234400001</v>
      </c>
      <c r="W178" s="506">
        <f t="shared" si="65"/>
        <v>8702.4478303600008</v>
      </c>
      <c r="X178" s="507">
        <f t="shared" si="66"/>
        <v>222853.34196736</v>
      </c>
      <c r="Y178" s="507">
        <f t="shared" si="67"/>
        <v>876935.32712640008</v>
      </c>
      <c r="Z178" s="508">
        <f t="shared" si="68"/>
        <v>18144.690170410002</v>
      </c>
      <c r="AA178" s="509">
        <f t="shared" si="69"/>
        <v>1137214.5767564103</v>
      </c>
      <c r="AB178" s="509">
        <f t="shared" si="70"/>
        <v>101.12169453640497</v>
      </c>
      <c r="AC178" s="454">
        <f t="shared" si="71"/>
        <v>121.6925974427842</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2189.5401524600002</v>
      </c>
      <c r="V179" s="505">
        <f t="shared" si="64"/>
        <v>1962.8163151799999</v>
      </c>
      <c r="W179" s="506">
        <f t="shared" si="65"/>
        <v>2393.65808204</v>
      </c>
      <c r="X179" s="507">
        <f t="shared" si="66"/>
        <v>57473.511913479997</v>
      </c>
      <c r="Y179" s="507">
        <f t="shared" si="67"/>
        <v>172341.30686750999</v>
      </c>
      <c r="Z179" s="508">
        <f t="shared" si="68"/>
        <v>3105.8475896800001</v>
      </c>
      <c r="AA179" s="509">
        <f t="shared" si="69"/>
        <v>239466.68092034999</v>
      </c>
      <c r="AB179" s="509">
        <f t="shared" si="70"/>
        <v>21.29349821450738</v>
      </c>
      <c r="AC179" s="454">
        <f t="shared" si="71"/>
        <v>104.05805408448161</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3942.3259657199997</v>
      </c>
      <c r="V180" s="505">
        <f t="shared" si="64"/>
        <v>4193.4393677400003</v>
      </c>
      <c r="W180" s="506">
        <f t="shared" si="65"/>
        <v>5652.9406712800001</v>
      </c>
      <c r="X180" s="507">
        <f t="shared" si="66"/>
        <v>184895.88684579998</v>
      </c>
      <c r="Y180" s="507">
        <f t="shared" si="67"/>
        <v>816966.59996250004</v>
      </c>
      <c r="Z180" s="508">
        <f t="shared" si="68"/>
        <v>8671.3071820500008</v>
      </c>
      <c r="AA180" s="509">
        <f t="shared" si="69"/>
        <v>1024322.49999509</v>
      </c>
      <c r="AB180" s="509">
        <f t="shared" si="70"/>
        <v>91.083274052560014</v>
      </c>
      <c r="AC180" s="454">
        <f t="shared" si="71"/>
        <v>130.89544285765663</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244.41312835600002</v>
      </c>
      <c r="V181" s="505">
        <f t="shared" si="64"/>
        <v>221.40375648999998</v>
      </c>
      <c r="W181" s="506">
        <f t="shared" si="65"/>
        <v>355.58832038000003</v>
      </c>
      <c r="X181" s="507">
        <f t="shared" si="66"/>
        <v>12316.716169784</v>
      </c>
      <c r="Y181" s="507">
        <f t="shared" si="67"/>
        <v>85075.470171720008</v>
      </c>
      <c r="Z181" s="508">
        <f t="shared" si="68"/>
        <v>0</v>
      </c>
      <c r="AA181" s="509">
        <f t="shared" si="69"/>
        <v>98213.591546730007</v>
      </c>
      <c r="AB181" s="509">
        <f t="shared" si="70"/>
        <v>8.7332021649235294</v>
      </c>
      <c r="AC181" s="454">
        <f t="shared" si="71"/>
        <v>150.88284383051268</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1950.4792150999999</v>
      </c>
      <c r="V182" s="505">
        <f t="shared" si="64"/>
        <v>2161.10993168</v>
      </c>
      <c r="W182" s="506">
        <f t="shared" si="65"/>
        <v>3795.1435734400002</v>
      </c>
      <c r="X182" s="507">
        <f t="shared" si="66"/>
        <v>134612.06661655998</v>
      </c>
      <c r="Y182" s="507">
        <f t="shared" si="67"/>
        <v>455905.30767759</v>
      </c>
      <c r="Z182" s="508">
        <f t="shared" si="68"/>
        <v>17558.038878849999</v>
      </c>
      <c r="AA182" s="509">
        <f t="shared" si="69"/>
        <v>615982.14589321986</v>
      </c>
      <c r="AB182" s="509">
        <f t="shared" si="70"/>
        <v>54.773443525984341</v>
      </c>
      <c r="AC182" s="454">
        <f t="shared" si="71"/>
        <v>126.0584137743565</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2768.6871137400003</v>
      </c>
      <c r="V183" s="505">
        <f t="shared" si="64"/>
        <v>3172.6055440800001</v>
      </c>
      <c r="W183" s="506">
        <f t="shared" si="65"/>
        <v>4130.9724857600004</v>
      </c>
      <c r="X183" s="507">
        <f t="shared" si="66"/>
        <v>114173.96127956</v>
      </c>
      <c r="Y183" s="507">
        <f t="shared" si="67"/>
        <v>428081.86150127999</v>
      </c>
      <c r="Z183" s="508">
        <f t="shared" si="68"/>
        <v>12861.15025226</v>
      </c>
      <c r="AA183" s="509">
        <f t="shared" si="69"/>
        <v>565189.23817668005</v>
      </c>
      <c r="AB183" s="509">
        <f t="shared" si="70"/>
        <v>50.256912517933493</v>
      </c>
      <c r="AC183" s="454">
        <f t="shared" si="71"/>
        <v>119.6672418218852</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1631.8603843799999</v>
      </c>
      <c r="V184" s="505">
        <f t="shared" si="64"/>
        <v>1413.37526288</v>
      </c>
      <c r="W184" s="506">
        <f t="shared" si="65"/>
        <v>2460.6660018399998</v>
      </c>
      <c r="X184" s="507">
        <f t="shared" si="66"/>
        <v>77146.739526999998</v>
      </c>
      <c r="Y184" s="507">
        <f t="shared" si="67"/>
        <v>259147.54749375003</v>
      </c>
      <c r="Z184" s="508">
        <f t="shared" si="68"/>
        <v>1234.8754670430001</v>
      </c>
      <c r="AA184" s="509">
        <f t="shared" si="69"/>
        <v>343035.06413689302</v>
      </c>
      <c r="AB184" s="509">
        <f t="shared" si="70"/>
        <v>30.502851159247111</v>
      </c>
      <c r="AC184" s="454">
        <f t="shared" si="71"/>
        <v>121.63967814290928</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5.6567363020000005</v>
      </c>
      <c r="V186" s="475">
        <f t="shared" si="64"/>
        <v>2.271603544</v>
      </c>
      <c r="W186" s="460">
        <f t="shared" si="65"/>
        <v>1.9774434999999999</v>
      </c>
      <c r="X186" s="476">
        <f t="shared" si="66"/>
        <v>15.896197356</v>
      </c>
      <c r="Y186" s="476">
        <f t="shared" si="67"/>
        <v>44.522519156999998</v>
      </c>
      <c r="Z186" s="478">
        <f t="shared" si="68"/>
        <v>2.8565530620000001</v>
      </c>
      <c r="AA186" s="465">
        <f t="shared" si="69"/>
        <v>73.181052921000003</v>
      </c>
      <c r="AB186" s="429">
        <f t="shared" si="70"/>
        <v>6.5072961871776632E-3</v>
      </c>
      <c r="AC186" s="454">
        <f t="shared" si="71"/>
        <v>49.477529582533755</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1.2410002259999999</v>
      </c>
      <c r="V187" s="475">
        <f t="shared" si="64"/>
        <v>1.0990110040000001</v>
      </c>
      <c r="W187" s="460">
        <f t="shared" si="65"/>
        <v>0.53673796800000007</v>
      </c>
      <c r="X187" s="476">
        <f t="shared" si="66"/>
        <v>8.9950135079999995</v>
      </c>
      <c r="Y187" s="476">
        <f t="shared" si="67"/>
        <v>14.977512225</v>
      </c>
      <c r="Z187" s="478">
        <f t="shared" si="68"/>
        <v>0.78292948100000004</v>
      </c>
      <c r="AA187" s="465">
        <f t="shared" si="69"/>
        <v>27.632204412</v>
      </c>
      <c r="AB187" s="429">
        <f t="shared" si="70"/>
        <v>2.4570695724702115E-3</v>
      </c>
      <c r="AC187" s="454">
        <f t="shared" si="71"/>
        <v>54.068051776096993</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19.718602092000001</v>
      </c>
      <c r="V188" s="475">
        <f t="shared" si="64"/>
        <v>16.011868964000001</v>
      </c>
      <c r="W188" s="460">
        <f t="shared" si="65"/>
        <v>16.516760196</v>
      </c>
      <c r="X188" s="476">
        <f t="shared" si="66"/>
        <v>347.21946370800003</v>
      </c>
      <c r="Y188" s="476">
        <f t="shared" si="67"/>
        <v>860.63167358099997</v>
      </c>
      <c r="Z188" s="478">
        <f t="shared" si="68"/>
        <v>15.220743452000001</v>
      </c>
      <c r="AA188" s="465">
        <f t="shared" si="69"/>
        <v>1275.3191119930002</v>
      </c>
      <c r="AB188" s="429">
        <f t="shared" si="70"/>
        <v>0.1134020195618887</v>
      </c>
      <c r="AC188" s="454">
        <f t="shared" si="71"/>
        <v>88.571041791137176</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26.064698417999999</v>
      </c>
      <c r="V189" s="475">
        <f t="shared" si="64"/>
        <v>15.323146818</v>
      </c>
      <c r="W189" s="460">
        <f t="shared" si="65"/>
        <v>13.723450511999999</v>
      </c>
      <c r="X189" s="476">
        <f t="shared" si="66"/>
        <v>135.55764674399998</v>
      </c>
      <c r="Y189" s="476">
        <f t="shared" si="67"/>
        <v>198.058845249</v>
      </c>
      <c r="Z189" s="478">
        <f t="shared" si="68"/>
        <v>14.346638141000001</v>
      </c>
      <c r="AA189" s="465">
        <f t="shared" si="69"/>
        <v>403.07442588200001</v>
      </c>
      <c r="AB189" s="429">
        <f t="shared" si="70"/>
        <v>3.5841581529610526E-2</v>
      </c>
      <c r="AC189" s="454">
        <f t="shared" si="71"/>
        <v>45.822816109354115</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13.707432731999999</v>
      </c>
      <c r="V191" s="459">
        <f t="shared" si="64"/>
        <v>10.486866418</v>
      </c>
      <c r="W191" s="460">
        <f t="shared" si="65"/>
        <v>16.251404411999999</v>
      </c>
      <c r="X191" s="464">
        <f t="shared" si="66"/>
        <v>385.17286610399998</v>
      </c>
      <c r="Y191" s="464">
        <f t="shared" si="67"/>
        <v>1277.3489417190001</v>
      </c>
      <c r="Z191" s="478">
        <f t="shared" si="68"/>
        <v>45.874038792</v>
      </c>
      <c r="AA191" s="461">
        <f t="shared" si="69"/>
        <v>1748.841550177</v>
      </c>
      <c r="AB191" s="430">
        <f t="shared" si="70"/>
        <v>0.15550787392646276</v>
      </c>
      <c r="AC191" s="454">
        <f t="shared" si="71"/>
        <v>110.64604886007712</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51.983735912</v>
      </c>
      <c r="V192" s="459">
        <f t="shared" si="64"/>
        <v>44.126069764</v>
      </c>
      <c r="W192" s="460">
        <f t="shared" si="65"/>
        <v>60.767806792000002</v>
      </c>
      <c r="X192" s="464">
        <f t="shared" si="66"/>
        <v>1412.1955302519998</v>
      </c>
      <c r="Y192" s="464">
        <f t="shared" si="67"/>
        <v>4122.7825195079995</v>
      </c>
      <c r="Z192" s="478">
        <f t="shared" si="68"/>
        <v>97.29363128</v>
      </c>
      <c r="AA192" s="461">
        <f t="shared" si="69"/>
        <v>5789.1492935079996</v>
      </c>
      <c r="AB192" s="430">
        <f t="shared" si="70"/>
        <v>0.51477407909550055</v>
      </c>
      <c r="AC192" s="454">
        <f t="shared" si="71"/>
        <v>103.87038122012122</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41.297815813999996</v>
      </c>
      <c r="V193" s="459">
        <f t="shared" si="64"/>
        <v>31.119796315999999</v>
      </c>
      <c r="W193" s="460">
        <f t="shared" si="65"/>
        <v>32.399360088000002</v>
      </c>
      <c r="X193" s="464">
        <f t="shared" si="66"/>
        <v>659.08200773999999</v>
      </c>
      <c r="Y193" s="464">
        <f t="shared" si="67"/>
        <v>1684.919634048</v>
      </c>
      <c r="Z193" s="478">
        <f t="shared" si="68"/>
        <v>37.505759248000004</v>
      </c>
      <c r="AA193" s="461">
        <f t="shared" si="69"/>
        <v>2486.3243732539995</v>
      </c>
      <c r="AB193" s="430">
        <f t="shared" si="70"/>
        <v>0.22108521903378975</v>
      </c>
      <c r="AC193" s="454">
        <f t="shared" si="71"/>
        <v>88.109092456270275</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15.011015541999999</v>
      </c>
      <c r="V194" s="459">
        <f t="shared" si="64"/>
        <v>12.267267501999999</v>
      </c>
      <c r="W194" s="460">
        <f t="shared" si="65"/>
        <v>14.581428583999999</v>
      </c>
      <c r="X194" s="464">
        <f t="shared" si="66"/>
        <v>299.549595904</v>
      </c>
      <c r="Y194" s="464">
        <f t="shared" si="67"/>
        <v>861.94890472499992</v>
      </c>
      <c r="Z194" s="478">
        <f t="shared" si="68"/>
        <v>18.326570481000001</v>
      </c>
      <c r="AA194" s="461">
        <f t="shared" si="69"/>
        <v>1221.684782738</v>
      </c>
      <c r="AB194" s="430">
        <f t="shared" si="70"/>
        <v>0.10863282791552552</v>
      </c>
      <c r="AC194" s="454">
        <f t="shared" si="71"/>
        <v>96.186519832940775</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101.80117772600001</v>
      </c>
      <c r="V196" s="459">
        <f t="shared" si="64"/>
        <v>82.150756744000006</v>
      </c>
      <c r="W196" s="460">
        <f t="shared" si="65"/>
        <v>105.5136088</v>
      </c>
      <c r="X196" s="464">
        <f t="shared" si="66"/>
        <v>2295.2453276480001</v>
      </c>
      <c r="Y196" s="464">
        <f t="shared" si="67"/>
        <v>6546.997235115</v>
      </c>
      <c r="Z196" s="478">
        <f t="shared" si="68"/>
        <v>168.58883392999999</v>
      </c>
      <c r="AA196" s="461">
        <f t="shared" si="69"/>
        <v>9300.2969399630001</v>
      </c>
      <c r="AB196" s="430">
        <f t="shared" si="70"/>
        <v>0.8269871011882447</v>
      </c>
      <c r="AC196" s="454">
        <f t="shared" si="71"/>
        <v>99.227681630564476</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60.297991504000002</v>
      </c>
      <c r="V198" s="475">
        <f t="shared" si="64"/>
        <v>53.110275232000006</v>
      </c>
      <c r="W198" s="460">
        <f t="shared" si="65"/>
        <v>74.747564807999993</v>
      </c>
      <c r="X198" s="476">
        <f t="shared" si="66"/>
        <v>1848.57574174</v>
      </c>
      <c r="Y198" s="476">
        <f t="shared" si="67"/>
        <v>5646.6439283879999</v>
      </c>
      <c r="Z198" s="478">
        <f t="shared" si="68"/>
        <v>109.98311323900001</v>
      </c>
      <c r="AA198" s="465">
        <f t="shared" si="69"/>
        <v>7793.3586149109997</v>
      </c>
      <c r="AB198" s="429">
        <f t="shared" si="70"/>
        <v>0.69298938421758849</v>
      </c>
      <c r="AC198" s="454">
        <f t="shared" si="71"/>
        <v>108.12586115119353</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25.095389264000001</v>
      </c>
      <c r="V199" s="475">
        <f t="shared" si="64"/>
        <v>24.655835386</v>
      </c>
      <c r="W199" s="460">
        <f t="shared" si="65"/>
        <v>35.552631480000002</v>
      </c>
      <c r="X199" s="476">
        <f t="shared" si="66"/>
        <v>874.46685274000004</v>
      </c>
      <c r="Y199" s="476">
        <f t="shared" si="67"/>
        <v>2973.8844513630002</v>
      </c>
      <c r="Z199" s="478">
        <f t="shared" si="68"/>
        <v>60.086546753999997</v>
      </c>
      <c r="AA199" s="465">
        <f t="shared" si="69"/>
        <v>3993.7417069870003</v>
      </c>
      <c r="AB199" s="429">
        <f t="shared" si="70"/>
        <v>0.35512552969829275</v>
      </c>
      <c r="AC199" s="454">
        <f t="shared" si="71"/>
        <v>113.19167899963082</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11.536032446</v>
      </c>
      <c r="V200" s="475">
        <f t="shared" si="64"/>
        <v>12.640551462000001</v>
      </c>
      <c r="W200" s="460">
        <f t="shared" si="65"/>
        <v>21.368179968</v>
      </c>
      <c r="X200" s="476">
        <f t="shared" si="66"/>
        <v>634.89431823999996</v>
      </c>
      <c r="Y200" s="476">
        <f t="shared" si="67"/>
        <v>2407.682658924</v>
      </c>
      <c r="Z200" s="478">
        <f t="shared" si="68"/>
        <v>40.770354248000004</v>
      </c>
      <c r="AA200" s="465">
        <f t="shared" si="69"/>
        <v>3128.8920952879998</v>
      </c>
      <c r="AB200" s="429">
        <f t="shared" si="70"/>
        <v>0.27822266541774854</v>
      </c>
      <c r="AC200" s="454">
        <f t="shared" si="71"/>
        <v>125.60994982929728</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18.502857330000001</v>
      </c>
      <c r="V201" s="475">
        <f t="shared" ref="V201:V264" si="87">IFERROR(V$5*I201,"")</f>
        <v>17.263563086000001</v>
      </c>
      <c r="W201" s="460">
        <f t="shared" ref="W201:W264" si="88">IFERROR(W$5*K201,"")</f>
        <v>28.814832072000002</v>
      </c>
      <c r="X201" s="476">
        <f t="shared" ref="X201:X264" si="89">IFERROR(X$5*M201,"")</f>
        <v>844.97868899599996</v>
      </c>
      <c r="Y201" s="476">
        <f t="shared" ref="Y201:Y264" si="90">IFERROR(Y$5*O201,"")</f>
        <v>3023.9878068990001</v>
      </c>
      <c r="Z201" s="478">
        <f t="shared" ref="Z201:Z264" si="91">IFERROR(Z$5*Q201,"")</f>
        <v>51.514341760999997</v>
      </c>
      <c r="AA201" s="465">
        <f t="shared" ref="AA201:AA264" si="92">IFERROR(SUM(U201:Z201),"")</f>
        <v>3985.0620901440002</v>
      </c>
      <c r="AB201" s="429">
        <f t="shared" ref="AB201:AB264" si="93">IF(OR(AA201="", AA201=0), "", AA201/$AA$5)</f>
        <v>0.35435373378481239</v>
      </c>
      <c r="AC201" s="454">
        <f t="shared" ref="AC201:AC264" si="94">IF(OR(AB201="", AB201=0), "", IF(AN201&gt;0, AB201/AN201*100, ""))</f>
        <v>122.07733494843285</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18.698339027999999</v>
      </c>
      <c r="V202" s="475">
        <f t="shared" si="87"/>
        <v>14.784470707999999</v>
      </c>
      <c r="W202" s="460">
        <f t="shared" si="88"/>
        <v>17.079918595999999</v>
      </c>
      <c r="X202" s="476">
        <f t="shared" si="89"/>
        <v>338.21580187199999</v>
      </c>
      <c r="Y202" s="476">
        <f t="shared" si="90"/>
        <v>839.79945546300007</v>
      </c>
      <c r="Z202" s="478">
        <f t="shared" si="91"/>
        <v>29.302630798999999</v>
      </c>
      <c r="AA202" s="465">
        <f t="shared" si="92"/>
        <v>1257.8806164660002</v>
      </c>
      <c r="AB202" s="429">
        <f t="shared" si="93"/>
        <v>0.11185137973199362</v>
      </c>
      <c r="AC202" s="454">
        <f t="shared" si="94"/>
        <v>89.00024844231497</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31.707840869999998</v>
      </c>
      <c r="V203" s="475">
        <f t="shared" si="87"/>
        <v>30.058851059999999</v>
      </c>
      <c r="W203" s="460">
        <f t="shared" si="88"/>
        <v>47.386925500000004</v>
      </c>
      <c r="X203" s="476">
        <f t="shared" si="89"/>
        <v>1338.8173802640001</v>
      </c>
      <c r="Y203" s="476">
        <f t="shared" si="90"/>
        <v>4439.2561071300006</v>
      </c>
      <c r="Z203" s="478">
        <f t="shared" si="91"/>
        <v>61.842552802999997</v>
      </c>
      <c r="AA203" s="465">
        <f t="shared" si="92"/>
        <v>5949.0696576270011</v>
      </c>
      <c r="AB203" s="429">
        <f t="shared" si="93"/>
        <v>0.52899427864369564</v>
      </c>
      <c r="AC203" s="454">
        <f t="shared" si="94"/>
        <v>117.4139252821804</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119.27983370999999</v>
      </c>
      <c r="V205" s="475">
        <f t="shared" si="87"/>
        <v>95.986804522</v>
      </c>
      <c r="W205" s="460">
        <f t="shared" si="88"/>
        <v>122.06385519600001</v>
      </c>
      <c r="X205" s="476">
        <f t="shared" si="89"/>
        <v>2709.5814857280002</v>
      </c>
      <c r="Y205" s="476">
        <f t="shared" si="90"/>
        <v>7813.3522414050003</v>
      </c>
      <c r="Z205" s="478">
        <f t="shared" si="91"/>
        <v>194.90312093200001</v>
      </c>
      <c r="AA205" s="465">
        <f t="shared" si="92"/>
        <v>11055.167341493001</v>
      </c>
      <c r="AB205" s="429">
        <f t="shared" si="93"/>
        <v>0.98303106362199899</v>
      </c>
      <c r="AC205" s="454">
        <f t="shared" si="94"/>
        <v>100.06996843010054</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108.146668932</v>
      </c>
      <c r="V206" s="450">
        <f t="shared" si="87"/>
        <v>90.277716620000007</v>
      </c>
      <c r="W206" s="451">
        <f t="shared" si="88"/>
        <v>116.82379040800001</v>
      </c>
      <c r="X206" s="456">
        <f t="shared" si="89"/>
        <v>2634.444271888</v>
      </c>
      <c r="Y206" s="456">
        <f t="shared" si="90"/>
        <v>7715.1647438280006</v>
      </c>
      <c r="Z206" s="487">
        <f t="shared" si="91"/>
        <v>181.55019406700001</v>
      </c>
      <c r="AA206" s="457">
        <f t="shared" si="92"/>
        <v>10846.407385743001</v>
      </c>
      <c r="AB206" s="522">
        <f t="shared" si="93"/>
        <v>0.96446802291863787</v>
      </c>
      <c r="AC206" s="523">
        <f t="shared" si="94"/>
        <v>101.76592617658477</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79.215329071999989</v>
      </c>
      <c r="V207" s="459">
        <f t="shared" si="87"/>
        <v>69.136812149999997</v>
      </c>
      <c r="W207" s="460">
        <f t="shared" si="88"/>
        <v>91.089731516000001</v>
      </c>
      <c r="X207" s="464">
        <f t="shared" si="89"/>
        <v>2043.6094146</v>
      </c>
      <c r="Y207" s="464">
        <f t="shared" si="90"/>
        <v>6157.6791329160005</v>
      </c>
      <c r="Z207" s="478">
        <f t="shared" si="91"/>
        <v>148.47385144399999</v>
      </c>
      <c r="AA207" s="465">
        <f t="shared" si="92"/>
        <v>8589.2042716979995</v>
      </c>
      <c r="AB207" s="429">
        <f t="shared" si="93"/>
        <v>0.76375638197563578</v>
      </c>
      <c r="AC207" s="524">
        <f t="shared" si="94"/>
        <v>103.3458478851218</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4.5187479959999992</v>
      </c>
      <c r="V208" s="459">
        <f t="shared" si="87"/>
        <v>4.3537199719999995</v>
      </c>
      <c r="W208" s="460">
        <f t="shared" si="88"/>
        <v>6.3186247240000002</v>
      </c>
      <c r="X208" s="464">
        <f t="shared" si="89"/>
        <v>164.67454421600002</v>
      </c>
      <c r="Y208" s="464">
        <f t="shared" si="90"/>
        <v>586.19791463399997</v>
      </c>
      <c r="Z208" s="478">
        <f t="shared" si="91"/>
        <v>20.338082977999999</v>
      </c>
      <c r="AA208" s="465">
        <f t="shared" si="92"/>
        <v>786.4016345199999</v>
      </c>
      <c r="AB208" s="429">
        <f t="shared" si="93"/>
        <v>6.9927230528187792E-2</v>
      </c>
      <c r="AC208" s="524">
        <f t="shared" si="94"/>
        <v>116.67375083314582</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46.379192429999996</v>
      </c>
      <c r="V209" s="459">
        <f t="shared" si="87"/>
        <v>41.422855305999995</v>
      </c>
      <c r="W209" s="460">
        <f t="shared" si="88"/>
        <v>56.479920272000001</v>
      </c>
      <c r="X209" s="464">
        <f t="shared" si="89"/>
        <v>1301.3043811559999</v>
      </c>
      <c r="Y209" s="464">
        <f t="shared" si="90"/>
        <v>3895.5833126729999</v>
      </c>
      <c r="Z209" s="478">
        <f t="shared" si="91"/>
        <v>101.44606497899998</v>
      </c>
      <c r="AA209" s="465">
        <f t="shared" si="92"/>
        <v>5442.6157268159996</v>
      </c>
      <c r="AB209" s="429">
        <f t="shared" si="93"/>
        <v>0.48396013932207005</v>
      </c>
      <c r="AC209" s="524">
        <f t="shared" si="94"/>
        <v>104.75015391984088</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21.440152632</v>
      </c>
      <c r="V210" s="459">
        <f t="shared" si="87"/>
        <v>21.261251311999999</v>
      </c>
      <c r="W210" s="460">
        <f t="shared" si="88"/>
        <v>29.833603176</v>
      </c>
      <c r="X210" s="464">
        <f t="shared" si="89"/>
        <v>725.83570108399999</v>
      </c>
      <c r="Y210" s="464">
        <f t="shared" si="90"/>
        <v>2126.2423876920002</v>
      </c>
      <c r="Z210" s="478">
        <f t="shared" si="91"/>
        <v>57.809561092999999</v>
      </c>
      <c r="AA210" s="465">
        <f t="shared" si="92"/>
        <v>2982.4226569890002</v>
      </c>
      <c r="AB210" s="429">
        <f t="shared" si="93"/>
        <v>0.26519852898710655</v>
      </c>
      <c r="AC210" s="524">
        <f t="shared" si="94"/>
        <v>106.82559602823099</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1.368104218</v>
      </c>
      <c r="V211" s="468">
        <f t="shared" si="87"/>
        <v>0.87397840599999999</v>
      </c>
      <c r="W211" s="469">
        <f t="shared" si="88"/>
        <v>1.8658589999999999</v>
      </c>
      <c r="X211" s="473">
        <f t="shared" si="89"/>
        <v>40.126770215999997</v>
      </c>
      <c r="Y211" s="473">
        <f t="shared" si="90"/>
        <v>90.843388785000002</v>
      </c>
      <c r="Z211" s="488">
        <f t="shared" si="91"/>
        <v>3.1173447510000001</v>
      </c>
      <c r="AA211" s="489">
        <f t="shared" si="92"/>
        <v>138.19544537599998</v>
      </c>
      <c r="AB211" s="525">
        <f t="shared" si="93"/>
        <v>1.2288408800995907E-2</v>
      </c>
      <c r="AC211" s="526">
        <f t="shared" si="94"/>
        <v>97.444928225860394</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13.03782524</v>
      </c>
      <c r="V212" s="475">
        <f t="shared" si="87"/>
        <v>11.73168486</v>
      </c>
      <c r="W212" s="460">
        <f t="shared" si="88"/>
        <v>18.786701839999999</v>
      </c>
      <c r="X212" s="476">
        <f t="shared" si="89"/>
        <v>496.93093153599995</v>
      </c>
      <c r="Y212" s="476">
        <f t="shared" si="90"/>
        <v>1852.5675990330001</v>
      </c>
      <c r="Z212" s="478">
        <f t="shared" si="91"/>
        <v>43.004290836000003</v>
      </c>
      <c r="AA212" s="465">
        <f t="shared" si="92"/>
        <v>2436.059033345</v>
      </c>
      <c r="AB212" s="429">
        <f t="shared" si="93"/>
        <v>0.21661559962164326</v>
      </c>
      <c r="AC212" s="454">
        <f t="shared" si="94"/>
        <v>119.98242968030112</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1.6537318380000001</v>
      </c>
      <c r="V213" s="475">
        <f t="shared" si="87"/>
        <v>0.89451087600000001</v>
      </c>
      <c r="W213" s="460">
        <f t="shared" si="88"/>
        <v>1.764883196</v>
      </c>
      <c r="X213" s="476">
        <f t="shared" si="89"/>
        <v>46.855670992</v>
      </c>
      <c r="Y213" s="476">
        <f t="shared" si="90"/>
        <v>166.60067753700002</v>
      </c>
      <c r="Z213" s="478">
        <f t="shared" si="91"/>
        <v>5.4683745310000003</v>
      </c>
      <c r="AA213" s="465">
        <f t="shared" si="92"/>
        <v>223.23784897000002</v>
      </c>
      <c r="AB213" s="429">
        <f t="shared" si="93"/>
        <v>1.9850422280810957E-2</v>
      </c>
      <c r="AC213" s="454">
        <f t="shared" si="94"/>
        <v>117.83188011343178</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7.4178038620000004</v>
      </c>
      <c r="V214" s="475">
        <f t="shared" si="87"/>
        <v>7.3288213180000001</v>
      </c>
      <c r="W214" s="460">
        <f t="shared" si="88"/>
        <v>12.355228188</v>
      </c>
      <c r="X214" s="476">
        <f t="shared" si="89"/>
        <v>360.59137451999999</v>
      </c>
      <c r="Y214" s="476">
        <f t="shared" si="90"/>
        <v>1401.6909063599999</v>
      </c>
      <c r="Z214" s="478">
        <f t="shared" si="91"/>
        <v>25.906000294000002</v>
      </c>
      <c r="AA214" s="465">
        <f t="shared" si="92"/>
        <v>1815.2901345419998</v>
      </c>
      <c r="AB214" s="429">
        <f t="shared" si="93"/>
        <v>0.16141651560928327</v>
      </c>
      <c r="AC214" s="454">
        <f t="shared" si="94"/>
        <v>125.55353366369101</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3.578736288</v>
      </c>
      <c r="V215" s="475">
        <f t="shared" si="87"/>
        <v>2.7171065460000001</v>
      </c>
      <c r="W215" s="460">
        <f t="shared" si="88"/>
        <v>4.1285799999999995</v>
      </c>
      <c r="X215" s="476">
        <f t="shared" si="89"/>
        <v>98.375152667999998</v>
      </c>
      <c r="Y215" s="476">
        <f t="shared" si="90"/>
        <v>339.80383393200003</v>
      </c>
      <c r="Z215" s="478">
        <f t="shared" si="91"/>
        <v>18.616968593999999</v>
      </c>
      <c r="AA215" s="465">
        <f t="shared" si="92"/>
        <v>467.22037802800003</v>
      </c>
      <c r="AB215" s="429">
        <f t="shared" si="93"/>
        <v>4.1545471992530683E-2</v>
      </c>
      <c r="AC215" s="454">
        <f t="shared" si="94"/>
        <v>112.04670305802678</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12.035595606000001</v>
      </c>
      <c r="V216" s="475">
        <f t="shared" si="87"/>
        <v>10.749746909999999</v>
      </c>
      <c r="W216" s="460">
        <f t="shared" si="88"/>
        <v>19.931151656000001</v>
      </c>
      <c r="X216" s="476">
        <f t="shared" si="89"/>
        <v>670.78027140799998</v>
      </c>
      <c r="Y216" s="476">
        <f t="shared" si="90"/>
        <v>2287.5506095860001</v>
      </c>
      <c r="Z216" s="478">
        <f t="shared" si="91"/>
        <v>17.23590342</v>
      </c>
      <c r="AA216" s="465">
        <f t="shared" si="92"/>
        <v>3018.2832785860001</v>
      </c>
      <c r="AB216" s="429">
        <f t="shared" si="93"/>
        <v>0.26838727357158099</v>
      </c>
      <c r="AC216" s="454">
        <f t="shared" si="94"/>
        <v>124.96145369973452</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64.896929489999991</v>
      </c>
      <c r="V217" s="475">
        <f t="shared" si="87"/>
        <v>57.527252243999996</v>
      </c>
      <c r="W217" s="460">
        <f t="shared" si="88"/>
        <v>80.337440787999995</v>
      </c>
      <c r="X217" s="476">
        <f t="shared" si="89"/>
        <v>1927.941726152</v>
      </c>
      <c r="Y217" s="476">
        <f t="shared" si="90"/>
        <v>5806.1638050840002</v>
      </c>
      <c r="Z217" s="478">
        <f t="shared" si="91"/>
        <v>138.968371077</v>
      </c>
      <c r="AA217" s="465">
        <f t="shared" si="92"/>
        <v>8075.8355248349999</v>
      </c>
      <c r="AB217" s="429">
        <f t="shared" si="93"/>
        <v>0.71810737371821087</v>
      </c>
      <c r="AC217" s="454">
        <f t="shared" si="94"/>
        <v>106.60007086914942</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18.555190328000002</v>
      </c>
      <c r="V218" s="475">
        <f t="shared" si="87"/>
        <v>14.171356836000001</v>
      </c>
      <c r="W218" s="460">
        <f t="shared" si="88"/>
        <v>15.685058096000001</v>
      </c>
      <c r="X218" s="476">
        <f t="shared" si="89"/>
        <v>310.50188478400003</v>
      </c>
      <c r="Y218" s="476">
        <f t="shared" si="90"/>
        <v>801.36146149199999</v>
      </c>
      <c r="Z218" s="478">
        <f t="shared" si="91"/>
        <v>20.177725196000001</v>
      </c>
      <c r="AA218" s="465">
        <f t="shared" si="92"/>
        <v>1180.4526767320001</v>
      </c>
      <c r="AB218" s="429">
        <f t="shared" si="93"/>
        <v>0.10496644822443536</v>
      </c>
      <c r="AC218" s="454">
        <f t="shared" si="94"/>
        <v>88.997039221629151</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12.39581793</v>
      </c>
      <c r="V219" s="475">
        <f t="shared" si="87"/>
        <v>10.500238518</v>
      </c>
      <c r="W219" s="460">
        <f t="shared" si="88"/>
        <v>12.934338816</v>
      </c>
      <c r="X219" s="476">
        <f t="shared" si="89"/>
        <v>276.23818762799999</v>
      </c>
      <c r="Y219" s="476">
        <f t="shared" si="90"/>
        <v>757.667067417</v>
      </c>
      <c r="Z219" s="478">
        <f t="shared" si="91"/>
        <v>19.789615297000001</v>
      </c>
      <c r="AA219" s="465">
        <f t="shared" si="92"/>
        <v>1089.5252656059999</v>
      </c>
      <c r="AB219" s="429">
        <f t="shared" si="93"/>
        <v>9.6881136902543116E-2</v>
      </c>
      <c r="AC219" s="454">
        <f t="shared" si="94"/>
        <v>96.780996456424049</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12.402682748</v>
      </c>
      <c r="V220" s="475">
        <f t="shared" si="87"/>
        <v>12.333273735999999</v>
      </c>
      <c r="W220" s="460">
        <f t="shared" si="88"/>
        <v>17.880712580000001</v>
      </c>
      <c r="X220" s="476">
        <f t="shared" si="89"/>
        <v>413.83005726399995</v>
      </c>
      <c r="Y220" s="476">
        <f t="shared" si="90"/>
        <v>1101.495182679</v>
      </c>
      <c r="Z220" s="478">
        <f t="shared" si="91"/>
        <v>27.357220928000004</v>
      </c>
      <c r="AA220" s="465">
        <f t="shared" si="92"/>
        <v>1585.2991299350001</v>
      </c>
      <c r="AB220" s="429">
        <f t="shared" si="93"/>
        <v>0.14096559931842434</v>
      </c>
      <c r="AC220" s="454">
        <f t="shared" si="94"/>
        <v>102.28910426411355</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21.543238605999999</v>
      </c>
      <c r="V221" s="475">
        <f t="shared" si="87"/>
        <v>20.522383252000001</v>
      </c>
      <c r="W221" s="460">
        <f t="shared" si="88"/>
        <v>33.837331296000002</v>
      </c>
      <c r="X221" s="476">
        <f t="shared" si="89"/>
        <v>927.37159647600004</v>
      </c>
      <c r="Y221" s="476">
        <f t="shared" si="90"/>
        <v>3145.6400855490001</v>
      </c>
      <c r="Z221" s="478">
        <f t="shared" si="91"/>
        <v>71.643809855000001</v>
      </c>
      <c r="AA221" s="465">
        <f t="shared" si="92"/>
        <v>4220.5584450340002</v>
      </c>
      <c r="AB221" s="429">
        <f t="shared" si="93"/>
        <v>0.37529418860341457</v>
      </c>
      <c r="AC221" s="454">
        <f t="shared" si="94"/>
        <v>118.09574974375457</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22.354862638</v>
      </c>
      <c r="V222" s="475">
        <f t="shared" si="87"/>
        <v>20.355959259999999</v>
      </c>
      <c r="W222" s="460">
        <f t="shared" si="88"/>
        <v>31.690926263999998</v>
      </c>
      <c r="X222" s="476">
        <f t="shared" si="89"/>
        <v>816.02642669600004</v>
      </c>
      <c r="Y222" s="476">
        <f t="shared" si="90"/>
        <v>2877.6889964879997</v>
      </c>
      <c r="Z222" s="478">
        <f t="shared" si="91"/>
        <v>78.439373892000006</v>
      </c>
      <c r="AA222" s="465">
        <f t="shared" si="92"/>
        <v>3846.5565452379997</v>
      </c>
      <c r="AB222" s="429">
        <f t="shared" si="93"/>
        <v>0.34203775077698734</v>
      </c>
      <c r="AC222" s="454">
        <f t="shared" si="94"/>
        <v>116.7025234452145</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7.3048256399999998</v>
      </c>
      <c r="V223" s="475">
        <f t="shared" si="87"/>
        <v>5.6447556060000004</v>
      </c>
      <c r="W223" s="460">
        <f t="shared" si="88"/>
        <v>9.772269004</v>
      </c>
      <c r="X223" s="476">
        <f t="shared" si="89"/>
        <v>285.94524680799998</v>
      </c>
      <c r="Y223" s="476">
        <f t="shared" si="90"/>
        <v>1266.4811808090001</v>
      </c>
      <c r="Z223" s="478">
        <f t="shared" si="91"/>
        <v>37.215158553000002</v>
      </c>
      <c r="AA223" s="465">
        <f t="shared" si="92"/>
        <v>1612.3634364200002</v>
      </c>
      <c r="AB223" s="429">
        <f t="shared" si="93"/>
        <v>0.14337217112039838</v>
      </c>
      <c r="AC223" s="454">
        <f t="shared" si="94"/>
        <v>129.55218954083989</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26.027684472000001</v>
      </c>
      <c r="V225" s="475">
        <f t="shared" si="87"/>
        <v>21.781428256000002</v>
      </c>
      <c r="W225" s="460">
        <f t="shared" si="88"/>
        <v>26.076207008000001</v>
      </c>
      <c r="X225" s="476">
        <f t="shared" si="89"/>
        <v>572.61750712399999</v>
      </c>
      <c r="Y225" s="476">
        <f t="shared" si="90"/>
        <v>1527.37438023</v>
      </c>
      <c r="Z225" s="478">
        <f t="shared" si="91"/>
        <v>43.488402315000002</v>
      </c>
      <c r="AA225" s="465">
        <f t="shared" si="92"/>
        <v>2217.3656094049998</v>
      </c>
      <c r="AB225" s="429">
        <f t="shared" si="93"/>
        <v>0.19716926990974568</v>
      </c>
      <c r="AC225" s="454">
        <f t="shared" si="94"/>
        <v>96.057165732442257</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11.422283305999999</v>
      </c>
      <c r="V226" s="475">
        <f t="shared" si="87"/>
        <v>9.9022169400000006</v>
      </c>
      <c r="W226" s="460">
        <f t="shared" si="88"/>
        <v>11.733152924000001</v>
      </c>
      <c r="X226" s="476">
        <f t="shared" si="89"/>
        <v>260.09193563599996</v>
      </c>
      <c r="Y226" s="476">
        <f t="shared" si="90"/>
        <v>651.432048237</v>
      </c>
      <c r="Z226" s="478">
        <f t="shared" si="91"/>
        <v>15.642510022</v>
      </c>
      <c r="AA226" s="465">
        <f t="shared" si="92"/>
        <v>960.22414706500001</v>
      </c>
      <c r="AB226" s="429">
        <f t="shared" si="93"/>
        <v>8.5383616135959448E-2</v>
      </c>
      <c r="AC226" s="454">
        <f t="shared" si="94"/>
        <v>94.144261373406692</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10.571049168</v>
      </c>
      <c r="V227" s="475">
        <f t="shared" si="87"/>
        <v>8.4158687759999999</v>
      </c>
      <c r="W227" s="460">
        <f t="shared" si="88"/>
        <v>10.074802964000002</v>
      </c>
      <c r="X227" s="476">
        <f t="shared" si="89"/>
        <v>200.89443087999999</v>
      </c>
      <c r="Y227" s="476">
        <f t="shared" si="90"/>
        <v>499.37173434900001</v>
      </c>
      <c r="Z227" s="478">
        <f t="shared" si="91"/>
        <v>24.452999804000001</v>
      </c>
      <c r="AA227" s="465">
        <f t="shared" si="92"/>
        <v>753.78088594099995</v>
      </c>
      <c r="AB227" s="429">
        <f t="shared" si="93"/>
        <v>6.7026577088831585E-2</v>
      </c>
      <c r="AC227" s="454">
        <f t="shared" si="94"/>
        <v>90.238738874564717</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1.608101276</v>
      </c>
      <c r="V228" s="475">
        <f t="shared" si="87"/>
        <v>1.6458058259999999</v>
      </c>
      <c r="W228" s="460">
        <f t="shared" si="88"/>
        <v>2.4347951800000001</v>
      </c>
      <c r="X228" s="476">
        <f t="shared" si="89"/>
        <v>66.046589179999998</v>
      </c>
      <c r="Y228" s="476">
        <f t="shared" si="90"/>
        <v>183.15025735499998</v>
      </c>
      <c r="Z228" s="478">
        <f t="shared" si="91"/>
        <v>2.4247939060000001</v>
      </c>
      <c r="AA228" s="465">
        <f t="shared" si="92"/>
        <v>257.31034272299996</v>
      </c>
      <c r="AB228" s="429">
        <f t="shared" si="93"/>
        <v>2.288016563426996E-2</v>
      </c>
      <c r="AC228" s="454">
        <f t="shared" si="94"/>
        <v>108.97323024292329</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46.153664815999996</v>
      </c>
      <c r="V230" s="459">
        <f t="shared" si="87"/>
        <v>39.068851794000004</v>
      </c>
      <c r="W230" s="460">
        <f t="shared" si="88"/>
        <v>49.518025584</v>
      </c>
      <c r="X230" s="464">
        <f t="shared" si="89"/>
        <v>1050.8122466919999</v>
      </c>
      <c r="Y230" s="464">
        <f t="shared" si="90"/>
        <v>3094.2208737000001</v>
      </c>
      <c r="Z230" s="478">
        <f t="shared" si="91"/>
        <v>95.664474198999997</v>
      </c>
      <c r="AA230" s="461">
        <f t="shared" si="92"/>
        <v>4375.4381367850001</v>
      </c>
      <c r="AB230" s="430">
        <f t="shared" si="93"/>
        <v>0.38906616901876223</v>
      </c>
      <c r="AC230" s="454">
        <f t="shared" si="94"/>
        <v>99.778925131906121</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32.785945597999998</v>
      </c>
      <c r="V231" s="459">
        <f t="shared" si="87"/>
        <v>27.473001205999999</v>
      </c>
      <c r="W231" s="460">
        <f t="shared" si="88"/>
        <v>35.642012168000001</v>
      </c>
      <c r="X231" s="464">
        <f t="shared" si="89"/>
        <v>745.59485410799994</v>
      </c>
      <c r="Y231" s="464">
        <f t="shared" si="90"/>
        <v>2209.5229900859999</v>
      </c>
      <c r="Z231" s="478">
        <f t="shared" si="91"/>
        <v>75.943067345999992</v>
      </c>
      <c r="AA231" s="461">
        <f t="shared" si="92"/>
        <v>3126.9618705120001</v>
      </c>
      <c r="AB231" s="430">
        <f t="shared" si="93"/>
        <v>0.27805102885577093</v>
      </c>
      <c r="AC231" s="454">
        <f t="shared" si="94"/>
        <v>99.944176809092539</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48.938255157999997</v>
      </c>
      <c r="V232" s="459">
        <f t="shared" si="87"/>
        <v>45.386082028000004</v>
      </c>
      <c r="W232" s="460">
        <f t="shared" si="88"/>
        <v>60.984223</v>
      </c>
      <c r="X232" s="464">
        <f t="shared" si="89"/>
        <v>1282.9192374439999</v>
      </c>
      <c r="Y232" s="464">
        <f t="shared" si="90"/>
        <v>3742.0922129579999</v>
      </c>
      <c r="Z232" s="478">
        <f t="shared" si="91"/>
        <v>92.159751670000006</v>
      </c>
      <c r="AA232" s="461">
        <f t="shared" si="92"/>
        <v>5272.4797622579999</v>
      </c>
      <c r="AB232" s="430">
        <f t="shared" si="93"/>
        <v>0.4688315634232616</v>
      </c>
      <c r="AC232" s="454">
        <f t="shared" si="94"/>
        <v>100.85528352387472</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39.074035559999999</v>
      </c>
      <c r="V233" s="459">
        <f t="shared" si="87"/>
        <v>36.961751147999998</v>
      </c>
      <c r="W233" s="460">
        <f t="shared" si="88"/>
        <v>49.247933248000002</v>
      </c>
      <c r="X233" s="464">
        <f t="shared" si="89"/>
        <v>1026.8673966199999</v>
      </c>
      <c r="Y233" s="464">
        <f t="shared" si="90"/>
        <v>2912.0535251459996</v>
      </c>
      <c r="Z233" s="478">
        <f t="shared" si="91"/>
        <v>67.149680618999994</v>
      </c>
      <c r="AA233" s="461">
        <f t="shared" si="92"/>
        <v>4131.3543223409997</v>
      </c>
      <c r="AB233" s="430">
        <f t="shared" si="93"/>
        <v>0.36736211295936333</v>
      </c>
      <c r="AC233" s="454">
        <f t="shared" si="94"/>
        <v>99.492715099146906</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9.8642194760000006</v>
      </c>
      <c r="V234" s="459">
        <f t="shared" si="87"/>
        <v>8.4243308799999994</v>
      </c>
      <c r="W234" s="460">
        <f t="shared" si="88"/>
        <v>11.736289751999999</v>
      </c>
      <c r="X234" s="464">
        <f t="shared" si="89"/>
        <v>256.05184082400001</v>
      </c>
      <c r="Y234" s="464">
        <f t="shared" si="90"/>
        <v>830.03868781199992</v>
      </c>
      <c r="Z234" s="478">
        <f t="shared" si="91"/>
        <v>25.010071051000001</v>
      </c>
      <c r="AA234" s="461">
        <f t="shared" si="92"/>
        <v>1141.1254397949999</v>
      </c>
      <c r="AB234" s="430">
        <f t="shared" si="93"/>
        <v>0.10146945045304996</v>
      </c>
      <c r="AC234" s="454">
        <f t="shared" si="94"/>
        <v>106.11679122518491</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10.69542341</v>
      </c>
      <c r="V235" s="459">
        <f t="shared" si="87"/>
        <v>9.8301913499999998</v>
      </c>
      <c r="W235" s="460">
        <f t="shared" si="88"/>
        <v>15.525407600000001</v>
      </c>
      <c r="X235" s="464">
        <f t="shared" si="89"/>
        <v>396.37482653599994</v>
      </c>
      <c r="Y235" s="464">
        <f t="shared" si="90"/>
        <v>1332.7768110959998</v>
      </c>
      <c r="Z235" s="478">
        <f t="shared" si="91"/>
        <v>18.214842329</v>
      </c>
      <c r="AA235" s="461">
        <f t="shared" si="92"/>
        <v>1783.4175023209998</v>
      </c>
      <c r="AB235" s="430">
        <f t="shared" si="93"/>
        <v>0.15858238505433042</v>
      </c>
      <c r="AC235" s="454">
        <f t="shared" si="94"/>
        <v>114.88029064539766</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11.508295258</v>
      </c>
      <c r="V236" s="475">
        <f t="shared" si="87"/>
        <v>8.3016728059999991</v>
      </c>
      <c r="W236" s="460">
        <f t="shared" si="88"/>
        <v>14.508352159999999</v>
      </c>
      <c r="X236" s="476">
        <f t="shared" si="89"/>
        <v>330.323045052</v>
      </c>
      <c r="Y236" s="476">
        <f t="shared" si="90"/>
        <v>1090.7777710620001</v>
      </c>
      <c r="Z236" s="478">
        <f t="shared" si="91"/>
        <v>54.355097207999997</v>
      </c>
      <c r="AA236" s="465">
        <f t="shared" si="92"/>
        <v>1509.774233546</v>
      </c>
      <c r="AB236" s="429">
        <f t="shared" si="93"/>
        <v>0.13424988738627067</v>
      </c>
      <c r="AC236" s="454">
        <f t="shared" si="94"/>
        <v>110.83875493197498</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5.6995158460000006</v>
      </c>
      <c r="V237" s="475">
        <f t="shared" si="87"/>
        <v>3.778248096</v>
      </c>
      <c r="W237" s="460">
        <f t="shared" si="88"/>
        <v>6.6257384999999998</v>
      </c>
      <c r="X237" s="476">
        <f t="shared" si="89"/>
        <v>149.72560886400001</v>
      </c>
      <c r="Y237" s="476">
        <f t="shared" si="90"/>
        <v>484.59044944800002</v>
      </c>
      <c r="Z237" s="478">
        <f t="shared" si="91"/>
        <v>20.376799223999999</v>
      </c>
      <c r="AA237" s="465">
        <f t="shared" si="92"/>
        <v>670.79635997800005</v>
      </c>
      <c r="AB237" s="429">
        <f t="shared" si="93"/>
        <v>5.9647551127334171E-2</v>
      </c>
      <c r="AC237" s="454">
        <f t="shared" si="94"/>
        <v>109.23971028877402</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5.1075537899999999</v>
      </c>
      <c r="V238" s="475">
        <f t="shared" si="87"/>
        <v>3.7110165679999998</v>
      </c>
      <c r="W238" s="460">
        <f t="shared" si="88"/>
        <v>6.054080892</v>
      </c>
      <c r="X238" s="476">
        <f t="shared" si="89"/>
        <v>142.73405853200001</v>
      </c>
      <c r="Y238" s="476">
        <f t="shared" si="90"/>
        <v>475.04709582300001</v>
      </c>
      <c r="Z238" s="478">
        <f t="shared" si="91"/>
        <v>23.906293869999999</v>
      </c>
      <c r="AA238" s="465">
        <f t="shared" si="92"/>
        <v>656.56009947500002</v>
      </c>
      <c r="AB238" s="429">
        <f t="shared" si="93"/>
        <v>5.838165565312111E-2</v>
      </c>
      <c r="AC238" s="454">
        <f t="shared" si="94"/>
        <v>111.14550812333212</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0.70122574400000004</v>
      </c>
      <c r="V239" s="475">
        <f t="shared" si="87"/>
        <v>0.812408142</v>
      </c>
      <c r="W239" s="460">
        <f t="shared" si="88"/>
        <v>1.8285328919999999</v>
      </c>
      <c r="X239" s="476">
        <f t="shared" si="89"/>
        <v>37.863377655999997</v>
      </c>
      <c r="Y239" s="476">
        <f t="shared" si="90"/>
        <v>131.14023373800001</v>
      </c>
      <c r="Z239" s="478">
        <f t="shared" si="91"/>
        <v>10.072004114</v>
      </c>
      <c r="AA239" s="465">
        <f t="shared" si="92"/>
        <v>182.417782286</v>
      </c>
      <c r="AB239" s="429">
        <f t="shared" si="93"/>
        <v>1.6220681334341101E-2</v>
      </c>
      <c r="AC239" s="454">
        <f t="shared" si="94"/>
        <v>115.92725140991421</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14.74688847</v>
      </c>
      <c r="V240" s="475">
        <f t="shared" si="87"/>
        <v>13.845445978000001</v>
      </c>
      <c r="W240" s="460">
        <f t="shared" si="88"/>
        <v>17.533989980000001</v>
      </c>
      <c r="X240" s="476">
        <f t="shared" si="89"/>
        <v>384.04842912800001</v>
      </c>
      <c r="Y240" s="476">
        <f t="shared" si="90"/>
        <v>1097.1443114369999</v>
      </c>
      <c r="Z240" s="478">
        <f t="shared" si="91"/>
        <v>60.823457286</v>
      </c>
      <c r="AA240" s="465">
        <f t="shared" si="92"/>
        <v>1588.1425222789999</v>
      </c>
      <c r="AB240" s="429">
        <f t="shared" si="93"/>
        <v>0.14121843520176061</v>
      </c>
      <c r="AC240" s="454">
        <f t="shared" si="94"/>
        <v>100.69477906239</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8.9429564840000015</v>
      </c>
      <c r="V243" s="475">
        <f t="shared" si="87"/>
        <v>5.7452979220000007</v>
      </c>
      <c r="W243" s="460">
        <f t="shared" si="88"/>
        <v>7.4901861479999994</v>
      </c>
      <c r="X243" s="476">
        <f t="shared" si="89"/>
        <v>124.57810653600001</v>
      </c>
      <c r="Y243" s="476">
        <f t="shared" si="90"/>
        <v>363.68517290399996</v>
      </c>
      <c r="Z243" s="478">
        <f t="shared" si="91"/>
        <v>34.859296854</v>
      </c>
      <c r="AA243" s="465">
        <f t="shared" si="92"/>
        <v>545.30101684800002</v>
      </c>
      <c r="AB243" s="429">
        <f t="shared" si="93"/>
        <v>4.8488441832473771E-2</v>
      </c>
      <c r="AC243" s="454">
        <f t="shared" si="94"/>
        <v>90.177823350281344</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18.074759208</v>
      </c>
      <c r="V244" s="475">
        <f t="shared" si="87"/>
        <v>14.560407624000002</v>
      </c>
      <c r="W244" s="460">
        <f t="shared" si="88"/>
        <v>19.068345024000003</v>
      </c>
      <c r="X244" s="476">
        <f t="shared" si="89"/>
        <v>385.42811028799997</v>
      </c>
      <c r="Y244" s="476">
        <f t="shared" si="90"/>
        <v>1094.0505363900002</v>
      </c>
      <c r="Z244" s="478">
        <f t="shared" si="91"/>
        <v>62.169798552000003</v>
      </c>
      <c r="AA244" s="465">
        <f t="shared" si="92"/>
        <v>1593.3519570860001</v>
      </c>
      <c r="AB244" s="429">
        <f t="shared" si="93"/>
        <v>0.14168166077592034</v>
      </c>
      <c r="AC244" s="454">
        <f t="shared" si="94"/>
        <v>97.3385989553869</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6.4153861039999995</v>
      </c>
      <c r="V245" s="450">
        <f t="shared" si="87"/>
        <v>4.6977461299999996</v>
      </c>
      <c r="W245" s="451">
        <f t="shared" si="88"/>
        <v>5.8579771239999996</v>
      </c>
      <c r="X245" s="456">
        <f t="shared" si="89"/>
        <v>100.89277796</v>
      </c>
      <c r="Y245" s="456">
        <f t="shared" si="90"/>
        <v>247.153217877</v>
      </c>
      <c r="Z245" s="487">
        <f t="shared" si="91"/>
        <v>25.373441071000002</v>
      </c>
      <c r="AA245" s="457">
        <f t="shared" si="92"/>
        <v>390.390546266</v>
      </c>
      <c r="AB245" s="522">
        <f t="shared" si="93"/>
        <v>3.4713724547928156E-2</v>
      </c>
      <c r="AC245" s="523">
        <f t="shared" si="94"/>
        <v>85.729533205244422</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2.0095097019999999</v>
      </c>
      <c r="V246" s="459">
        <f t="shared" si="87"/>
        <v>1.193029656</v>
      </c>
      <c r="W246" s="460">
        <f t="shared" si="88"/>
        <v>1.6350840879999999</v>
      </c>
      <c r="X246" s="464">
        <f t="shared" si="89"/>
        <v>24.282537240000003</v>
      </c>
      <c r="Y246" s="464">
        <f t="shared" si="90"/>
        <v>76.224469041000006</v>
      </c>
      <c r="Z246" s="478">
        <f t="shared" si="91"/>
        <v>8.402093623999999</v>
      </c>
      <c r="AA246" s="465">
        <f t="shared" si="92"/>
        <v>113.74672335100001</v>
      </c>
      <c r="AB246" s="429">
        <f t="shared" si="93"/>
        <v>1.0114416090254314E-2</v>
      </c>
      <c r="AC246" s="524">
        <f t="shared" si="94"/>
        <v>89.29707292349201</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2.3640741539999999</v>
      </c>
      <c r="V247" s="459">
        <f t="shared" si="87"/>
        <v>1.8167698639999998</v>
      </c>
      <c r="W247" s="460">
        <f t="shared" si="88"/>
        <v>2.1873571480000003</v>
      </c>
      <c r="X247" s="464">
        <f t="shared" si="89"/>
        <v>32.830621252</v>
      </c>
      <c r="Y247" s="464">
        <f t="shared" si="90"/>
        <v>118.996669395</v>
      </c>
      <c r="Z247" s="478">
        <f t="shared" si="91"/>
        <v>11.055743102000001</v>
      </c>
      <c r="AA247" s="465">
        <f t="shared" si="92"/>
        <v>169.251234915</v>
      </c>
      <c r="AB247" s="429">
        <f t="shared" si="93"/>
        <v>1.5049905292103859E-2</v>
      </c>
      <c r="AC247" s="524">
        <f t="shared" si="94"/>
        <v>94.536197344442755</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22.107977215999998</v>
      </c>
      <c r="V249" s="475">
        <f t="shared" si="87"/>
        <v>16.468627951999999</v>
      </c>
      <c r="W249" s="460">
        <f t="shared" si="88"/>
        <v>22.008934839999998</v>
      </c>
      <c r="X249" s="476">
        <f t="shared" si="89"/>
        <v>459.75881931200001</v>
      </c>
      <c r="Y249" s="476">
        <f t="shared" si="90"/>
        <v>1321.8169047210001</v>
      </c>
      <c r="Z249" s="478">
        <f t="shared" si="91"/>
        <v>62.430973913000003</v>
      </c>
      <c r="AA249" s="465">
        <f t="shared" si="92"/>
        <v>1904.5922379540002</v>
      </c>
      <c r="AB249" s="429">
        <f t="shared" si="93"/>
        <v>0.16935730374835498</v>
      </c>
      <c r="AC249" s="454">
        <f t="shared" si="94"/>
        <v>98.513243314498183</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64.952365069999999</v>
      </c>
      <c r="V250" s="475">
        <f t="shared" si="87"/>
        <v>56.521648764000005</v>
      </c>
      <c r="W250" s="460">
        <f t="shared" si="88"/>
        <v>76.591677555999993</v>
      </c>
      <c r="X250" s="476">
        <f t="shared" si="89"/>
        <v>1806.3409016120002</v>
      </c>
      <c r="Y250" s="476">
        <f t="shared" si="90"/>
        <v>5328.3805968960005</v>
      </c>
      <c r="Z250" s="478">
        <f t="shared" si="91"/>
        <v>120.93927355700001</v>
      </c>
      <c r="AA250" s="465">
        <f t="shared" si="92"/>
        <v>7453.7264634550011</v>
      </c>
      <c r="AB250" s="429">
        <f t="shared" si="93"/>
        <v>0.66278912177263039</v>
      </c>
      <c r="AC250" s="454">
        <f t="shared" si="94"/>
        <v>104.61082665273894</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24.545905289999997</v>
      </c>
      <c r="V251" s="475">
        <f t="shared" si="87"/>
        <v>21.999577236</v>
      </c>
      <c r="W251" s="460">
        <f t="shared" si="88"/>
        <v>28.446756300000001</v>
      </c>
      <c r="X251" s="476">
        <f t="shared" si="89"/>
        <v>683.46772962</v>
      </c>
      <c r="Y251" s="476">
        <f t="shared" si="90"/>
        <v>2147.7920689170001</v>
      </c>
      <c r="Z251" s="478">
        <f t="shared" si="91"/>
        <v>51.870917124999998</v>
      </c>
      <c r="AA251" s="465">
        <f t="shared" si="92"/>
        <v>2958.1229544879998</v>
      </c>
      <c r="AB251" s="429">
        <f t="shared" si="93"/>
        <v>0.26303778716770404</v>
      </c>
      <c r="AC251" s="454">
        <f t="shared" si="94"/>
        <v>106.97335195958944</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5.7194530859999997</v>
      </c>
      <c r="V252" s="475">
        <f t="shared" si="87"/>
        <v>4.5278900799999997</v>
      </c>
      <c r="W252" s="460">
        <f t="shared" si="88"/>
        <v>5.8132146119999994</v>
      </c>
      <c r="X252" s="476">
        <f t="shared" si="89"/>
        <v>129.09004232800001</v>
      </c>
      <c r="Y252" s="476">
        <f t="shared" si="90"/>
        <v>339.82957426499996</v>
      </c>
      <c r="Z252" s="478">
        <f t="shared" si="91"/>
        <v>19.674790704999999</v>
      </c>
      <c r="AA252" s="465">
        <f t="shared" si="92"/>
        <v>504.654965076</v>
      </c>
      <c r="AB252" s="429">
        <f t="shared" si="93"/>
        <v>4.4874174379868396E-2</v>
      </c>
      <c r="AC252" s="454">
        <f t="shared" si="94"/>
        <v>97.166949824954798</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29.491468211999997</v>
      </c>
      <c r="V253" s="475">
        <f t="shared" si="87"/>
        <v>25.748133586000002</v>
      </c>
      <c r="W253" s="460">
        <f t="shared" si="88"/>
        <v>35.100500199999999</v>
      </c>
      <c r="X253" s="476">
        <f t="shared" si="89"/>
        <v>845.48284131999992</v>
      </c>
      <c r="Y253" s="476">
        <f t="shared" si="90"/>
        <v>2441.5869529709998</v>
      </c>
      <c r="Z253" s="478">
        <f t="shared" si="91"/>
        <v>48.672469127999996</v>
      </c>
      <c r="AA253" s="465">
        <f t="shared" si="92"/>
        <v>3426.0823654169999</v>
      </c>
      <c r="AB253" s="429">
        <f t="shared" si="93"/>
        <v>0.30464897433905386</v>
      </c>
      <c r="AC253" s="454">
        <f t="shared" si="94"/>
        <v>104.58569394183841</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12.778463</v>
      </c>
      <c r="V255" s="475">
        <f t="shared" si="87"/>
        <v>11.348450666</v>
      </c>
      <c r="W255" s="460">
        <f t="shared" si="88"/>
        <v>14.897917504</v>
      </c>
      <c r="X255" s="476">
        <f t="shared" si="89"/>
        <v>311.59966297199998</v>
      </c>
      <c r="Y255" s="476">
        <f t="shared" si="90"/>
        <v>872.09709657300004</v>
      </c>
      <c r="Z255" s="478">
        <f t="shared" si="91"/>
        <v>42.506646560999997</v>
      </c>
      <c r="AA255" s="465">
        <f t="shared" si="92"/>
        <v>1265.2282372760001</v>
      </c>
      <c r="AB255" s="429">
        <f t="shared" si="93"/>
        <v>0.1125047338854704</v>
      </c>
      <c r="AC255" s="454">
        <f t="shared" si="94"/>
        <v>98.651286387876041</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17.604397968000001</v>
      </c>
      <c r="V256" s="475">
        <f t="shared" si="87"/>
        <v>14.617731156</v>
      </c>
      <c r="W256" s="460">
        <f t="shared" si="88"/>
        <v>19.862553739999999</v>
      </c>
      <c r="X256" s="476">
        <f t="shared" si="89"/>
        <v>434.45759281599999</v>
      </c>
      <c r="Y256" s="476">
        <f t="shared" si="90"/>
        <v>1232.1826917210001</v>
      </c>
      <c r="Z256" s="478">
        <f t="shared" si="91"/>
        <v>60.309224968000002</v>
      </c>
      <c r="AA256" s="465">
        <f t="shared" si="92"/>
        <v>1779.034192369</v>
      </c>
      <c r="AB256" s="429">
        <f t="shared" si="93"/>
        <v>0.15819261891952693</v>
      </c>
      <c r="AC256" s="454">
        <f t="shared" si="94"/>
        <v>100.6989701710044</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10.167474144</v>
      </c>
      <c r="V257" s="475">
        <f t="shared" si="87"/>
        <v>8.9634254500000008</v>
      </c>
      <c r="W257" s="460">
        <f t="shared" si="88"/>
        <v>12.228538380000002</v>
      </c>
      <c r="X257" s="476">
        <f t="shared" si="89"/>
        <v>267.40985424399997</v>
      </c>
      <c r="Y257" s="476">
        <f t="shared" si="90"/>
        <v>786.85476928200001</v>
      </c>
      <c r="Z257" s="478">
        <f t="shared" si="91"/>
        <v>29.349210728999999</v>
      </c>
      <c r="AA257" s="465">
        <f t="shared" si="92"/>
        <v>1114.973272229</v>
      </c>
      <c r="AB257" s="429">
        <f t="shared" si="93"/>
        <v>9.914398650444603E-2</v>
      </c>
      <c r="AC257" s="454">
        <f t="shared" si="94"/>
        <v>102.45744562578167</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2.318079666</v>
      </c>
      <c r="V258" s="475">
        <f t="shared" si="87"/>
        <v>1.7024567840000002</v>
      </c>
      <c r="W258" s="460">
        <f t="shared" si="88"/>
        <v>2.7230341720000002</v>
      </c>
      <c r="X258" s="476">
        <f t="shared" si="89"/>
        <v>57.910736624000002</v>
      </c>
      <c r="Y258" s="476">
        <f t="shared" si="90"/>
        <v>150.47324235900001</v>
      </c>
      <c r="Z258" s="478">
        <f t="shared" si="91"/>
        <v>9.378423046</v>
      </c>
      <c r="AA258" s="465">
        <f t="shared" si="92"/>
        <v>224.50597265100001</v>
      </c>
      <c r="AB258" s="429">
        <f t="shared" si="93"/>
        <v>1.996318447901476E-2</v>
      </c>
      <c r="AC258" s="454">
        <f t="shared" si="94"/>
        <v>98.703969420139686</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2.6772397360000002</v>
      </c>
      <c r="V259" s="475">
        <f t="shared" si="87"/>
        <v>1.6516105620000001</v>
      </c>
      <c r="W259" s="460">
        <f t="shared" si="88"/>
        <v>2.1987433239999996</v>
      </c>
      <c r="X259" s="476">
        <f t="shared" si="89"/>
        <v>40.461461612000001</v>
      </c>
      <c r="Y259" s="476">
        <f t="shared" si="90"/>
        <v>114.89260018499999</v>
      </c>
      <c r="Z259" s="478">
        <f t="shared" si="91"/>
        <v>8.227063373</v>
      </c>
      <c r="AA259" s="465">
        <f t="shared" si="92"/>
        <v>170.10871879199999</v>
      </c>
      <c r="AB259" s="429">
        <f t="shared" si="93"/>
        <v>1.5126153191534767E-2</v>
      </c>
      <c r="AC259" s="454">
        <f t="shared" si="94"/>
        <v>92.320468958402785</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0.55741129</v>
      </c>
      <c r="V260" s="475">
        <f t="shared" si="87"/>
        <v>0.54657882999999996</v>
      </c>
      <c r="W260" s="460">
        <f t="shared" si="88"/>
        <v>0.83392169999999999</v>
      </c>
      <c r="X260" s="476">
        <f t="shared" si="89"/>
        <v>17.890138552</v>
      </c>
      <c r="Y260" s="476">
        <f t="shared" si="90"/>
        <v>51.050693564999996</v>
      </c>
      <c r="Z260" s="478">
        <f t="shared" si="91"/>
        <v>1.3383098250000001</v>
      </c>
      <c r="AA260" s="465">
        <f t="shared" si="92"/>
        <v>72.217053761999992</v>
      </c>
      <c r="AB260" s="429">
        <f t="shared" si="93"/>
        <v>6.4215768950738033E-3</v>
      </c>
      <c r="AC260" s="454">
        <f t="shared" si="94"/>
        <v>103.24969470034453</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61.901594029999998</v>
      </c>
      <c r="V262" s="475">
        <f t="shared" si="87"/>
        <v>48.500868360000005</v>
      </c>
      <c r="W262" s="460">
        <f t="shared" si="88"/>
        <v>63.474534840000004</v>
      </c>
      <c r="X262" s="476">
        <f t="shared" si="89"/>
        <v>1359.827512004</v>
      </c>
      <c r="Y262" s="476">
        <f t="shared" si="90"/>
        <v>3774.2949112589999</v>
      </c>
      <c r="Z262" s="478">
        <f t="shared" si="91"/>
        <v>104.253900254</v>
      </c>
      <c r="AA262" s="465">
        <f t="shared" si="92"/>
        <v>5412.2533207469996</v>
      </c>
      <c r="AB262" s="429">
        <f t="shared" si="93"/>
        <v>0.48126029883932059</v>
      </c>
      <c r="AC262" s="454">
        <f t="shared" si="94"/>
        <v>97.860416323706616</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90.293010568</v>
      </c>
      <c r="V263" s="475">
        <f t="shared" si="87"/>
        <v>76.093622527999997</v>
      </c>
      <c r="W263" s="460">
        <f t="shared" si="88"/>
        <v>98.417811100000009</v>
      </c>
      <c r="X263" s="476">
        <f t="shared" si="89"/>
        <v>2213.6586438720001</v>
      </c>
      <c r="Y263" s="476">
        <f t="shared" si="90"/>
        <v>6538.9747147739999</v>
      </c>
      <c r="Z263" s="478">
        <f t="shared" si="91"/>
        <v>155.077229241</v>
      </c>
      <c r="AA263" s="465">
        <f t="shared" si="92"/>
        <v>9172.5150320829998</v>
      </c>
      <c r="AB263" s="429">
        <f t="shared" si="93"/>
        <v>0.81562466940094258</v>
      </c>
      <c r="AC263" s="454">
        <f t="shared" si="94"/>
        <v>102.07077208115717</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99.443585431999992</v>
      </c>
      <c r="V264" s="475">
        <f t="shared" si="87"/>
        <v>82.356497649999994</v>
      </c>
      <c r="W264" s="460">
        <f t="shared" si="88"/>
        <v>103.537083024</v>
      </c>
      <c r="X264" s="476">
        <f t="shared" si="89"/>
        <v>2239.8891660079998</v>
      </c>
      <c r="Y264" s="476">
        <f t="shared" si="90"/>
        <v>6459.5659384620003</v>
      </c>
      <c r="Z264" s="478">
        <f t="shared" si="91"/>
        <v>161.75331845400001</v>
      </c>
      <c r="AA264" s="465">
        <f t="shared" si="92"/>
        <v>9146.54558903</v>
      </c>
      <c r="AB264" s="429">
        <f t="shared" si="93"/>
        <v>0.81331545340832301</v>
      </c>
      <c r="AC264" s="454">
        <f t="shared" si="94"/>
        <v>99.245946585279782</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59.504733474000005</v>
      </c>
      <c r="V265" s="475">
        <f t="shared" ref="V265:V328" si="109">IFERROR(V$5*I265,"")</f>
        <v>46.026804165999998</v>
      </c>
      <c r="W265" s="460">
        <f t="shared" ref="W265:W328" si="110">IFERROR(W$5*K265,"")</f>
        <v>62.575088439999995</v>
      </c>
      <c r="X265" s="476">
        <f t="shared" ref="X265:X328" si="111">IFERROR(X$5*M265,"")</f>
        <v>1492.5594154119999</v>
      </c>
      <c r="Y265" s="476">
        <f t="shared" ref="Y265:Y328" si="112">IFERROR(Y$5*O265,"")</f>
        <v>4545.0035619660002</v>
      </c>
      <c r="Z265" s="478">
        <f t="shared" ref="Z265:Z328" si="113">IFERROR(Z$5*Q265,"")</f>
        <v>117.98753441699999</v>
      </c>
      <c r="AA265" s="465">
        <f t="shared" ref="AA265:AA328" si="114">IFERROR(SUM(U265:Z265),"")</f>
        <v>6323.6571378749995</v>
      </c>
      <c r="AB265" s="429">
        <f t="shared" ref="AB265:AB328" si="115">IF(OR(AA265="", AA265=0), "", AA265/$AA$5)</f>
        <v>0.5623027865796727</v>
      </c>
      <c r="AC265" s="454">
        <f t="shared" ref="AC265:AC328" si="116">IF(OR(AB265="", AB265=0), "", IF(AN265&gt;0, AB265/AN265*100, ""))</f>
        <v>105.35248842281619</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16.995015410000001</v>
      </c>
      <c r="V266" s="475">
        <f t="shared" si="109"/>
        <v>13.330307507999999</v>
      </c>
      <c r="W266" s="460">
        <f t="shared" si="110"/>
        <v>16.972482515999999</v>
      </c>
      <c r="X266" s="476">
        <f t="shared" si="111"/>
        <v>342.53025097199998</v>
      </c>
      <c r="Y266" s="476">
        <f t="shared" si="112"/>
        <v>999.78392172600013</v>
      </c>
      <c r="Z266" s="478">
        <f t="shared" si="113"/>
        <v>48.166301483999995</v>
      </c>
      <c r="AA266" s="465">
        <f t="shared" si="114"/>
        <v>1437.7782796160002</v>
      </c>
      <c r="AB266" s="429">
        <f t="shared" si="115"/>
        <v>0.12784797079992888</v>
      </c>
      <c r="AC266" s="454">
        <f t="shared" si="116"/>
        <v>97.446208341903699</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14.408043474000001</v>
      </c>
      <c r="V267" s="475">
        <f t="shared" si="109"/>
        <v>11.231278534000001</v>
      </c>
      <c r="W267" s="460">
        <f t="shared" si="110"/>
        <v>14.261650688000001</v>
      </c>
      <c r="X267" s="476">
        <f t="shared" si="111"/>
        <v>329.72540093999999</v>
      </c>
      <c r="Y267" s="476">
        <f t="shared" si="112"/>
        <v>998.88293854800008</v>
      </c>
      <c r="Z267" s="478">
        <f t="shared" si="113"/>
        <v>25.017148087999999</v>
      </c>
      <c r="AA267" s="465">
        <f t="shared" si="114"/>
        <v>1393.5264602719999</v>
      </c>
      <c r="AB267" s="429">
        <f t="shared" si="115"/>
        <v>0.12391307667366173</v>
      </c>
      <c r="AC267" s="454">
        <f t="shared" si="116"/>
        <v>102.94534994140703</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15.298029326</v>
      </c>
      <c r="V269" s="475">
        <f t="shared" si="109"/>
        <v>11.546814328</v>
      </c>
      <c r="W269" s="460">
        <f t="shared" si="110"/>
        <v>15.735993328000001</v>
      </c>
      <c r="X269" s="476">
        <f t="shared" si="111"/>
        <v>373.21475297600006</v>
      </c>
      <c r="Y269" s="476">
        <f t="shared" si="112"/>
        <v>989.33913194399997</v>
      </c>
      <c r="Z269" s="478">
        <f t="shared" si="113"/>
        <v>32.417485462999998</v>
      </c>
      <c r="AA269" s="465">
        <f t="shared" si="114"/>
        <v>1437.552207365</v>
      </c>
      <c r="AB269" s="429">
        <f t="shared" si="115"/>
        <v>0.12782786834118798</v>
      </c>
      <c r="AC269" s="454">
        <f t="shared" si="116"/>
        <v>99.954143097012221</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47.851495140000004</v>
      </c>
      <c r="V270" s="475">
        <f t="shared" si="109"/>
        <v>43.414856716000003</v>
      </c>
      <c r="W270" s="460">
        <f t="shared" si="110"/>
        <v>60.658784255999997</v>
      </c>
      <c r="X270" s="476">
        <f t="shared" si="111"/>
        <v>1499.5807333</v>
      </c>
      <c r="Y270" s="476">
        <f t="shared" si="112"/>
        <v>4563.7056423630002</v>
      </c>
      <c r="Z270" s="478">
        <f t="shared" si="113"/>
        <v>104.448983536</v>
      </c>
      <c r="AA270" s="465">
        <f t="shared" si="114"/>
        <v>6319.660495311</v>
      </c>
      <c r="AB270" s="429">
        <f t="shared" si="115"/>
        <v>0.5619474031043038</v>
      </c>
      <c r="AC270" s="454">
        <f t="shared" si="116"/>
        <v>108.07307881693137</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47.385799546000001</v>
      </c>
      <c r="V271" s="475">
        <f t="shared" si="109"/>
        <v>44.845075968000003</v>
      </c>
      <c r="W271" s="460">
        <f t="shared" si="110"/>
        <v>60.601327368</v>
      </c>
      <c r="X271" s="476">
        <f t="shared" si="111"/>
        <v>1433.8311499719998</v>
      </c>
      <c r="Y271" s="476">
        <f t="shared" si="112"/>
        <v>4316.0791329539998</v>
      </c>
      <c r="Z271" s="478">
        <f t="shared" si="113"/>
        <v>116.118236872</v>
      </c>
      <c r="AA271" s="465">
        <f t="shared" si="114"/>
        <v>6018.8607226799995</v>
      </c>
      <c r="AB271" s="429">
        <f t="shared" si="115"/>
        <v>0.53520013539747457</v>
      </c>
      <c r="AC271" s="454">
        <f t="shared" si="116"/>
        <v>106.04205636224206</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19.969389927999998</v>
      </c>
      <c r="V272" s="475">
        <f t="shared" si="109"/>
        <v>16.035405623999999</v>
      </c>
      <c r="W272" s="460">
        <f t="shared" si="110"/>
        <v>26.166490044</v>
      </c>
      <c r="X272" s="476">
        <f t="shared" si="111"/>
        <v>721.761999608</v>
      </c>
      <c r="Y272" s="476">
        <f t="shared" si="112"/>
        <v>2454.8836349609996</v>
      </c>
      <c r="Z272" s="478">
        <f t="shared" si="113"/>
        <v>45.744473872</v>
      </c>
      <c r="AA272" s="465">
        <f t="shared" si="114"/>
        <v>3284.5613940369999</v>
      </c>
      <c r="AB272" s="429">
        <f t="shared" si="115"/>
        <v>0.29206485808616395</v>
      </c>
      <c r="AC272" s="454">
        <f t="shared" si="116"/>
        <v>117.2164139842393</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13.246693754000001</v>
      </c>
      <c r="V273" s="475">
        <f t="shared" si="109"/>
        <v>10.322241902</v>
      </c>
      <c r="W273" s="460">
        <f t="shared" si="110"/>
        <v>14.471608108</v>
      </c>
      <c r="X273" s="476">
        <f t="shared" si="111"/>
        <v>288.82629755199997</v>
      </c>
      <c r="Y273" s="476">
        <f t="shared" si="112"/>
        <v>837.04955505300006</v>
      </c>
      <c r="Z273" s="478">
        <f t="shared" si="113"/>
        <v>58.420828199000006</v>
      </c>
      <c r="AA273" s="465">
        <f t="shared" si="114"/>
        <v>1222.337224568</v>
      </c>
      <c r="AB273" s="429">
        <f t="shared" si="115"/>
        <v>0.10869084337257692</v>
      </c>
      <c r="AC273" s="454">
        <f t="shared" si="116"/>
        <v>98.824367857798961</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5.4155867099999995</v>
      </c>
      <c r="V274" s="475">
        <f t="shared" si="109"/>
        <v>4.3483982780000003</v>
      </c>
      <c r="W274" s="460">
        <f t="shared" si="110"/>
        <v>6.1734859479999997</v>
      </c>
      <c r="X274" s="476">
        <f t="shared" si="111"/>
        <v>143.90476874800001</v>
      </c>
      <c r="Y274" s="476">
        <f t="shared" si="112"/>
        <v>475.09995926699997</v>
      </c>
      <c r="Z274" s="478">
        <f t="shared" si="113"/>
        <v>17.138743858999998</v>
      </c>
      <c r="AA274" s="465">
        <f t="shared" si="114"/>
        <v>652.08094281000001</v>
      </c>
      <c r="AB274" s="429">
        <f t="shared" si="115"/>
        <v>5.7983366780188512E-2</v>
      </c>
      <c r="AC274" s="454">
        <f t="shared" si="116"/>
        <v>108.82436337070678</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3.8872508640000003</v>
      </c>
      <c r="V276" s="475">
        <f t="shared" si="109"/>
        <v>2.5047693579999999</v>
      </c>
      <c r="W276" s="460">
        <f t="shared" si="110"/>
        <v>3.2011533719999998</v>
      </c>
      <c r="X276" s="476">
        <f t="shared" si="111"/>
        <v>58.459064871999999</v>
      </c>
      <c r="Y276" s="476">
        <f t="shared" si="112"/>
        <v>157.71988119599999</v>
      </c>
      <c r="Z276" s="478">
        <f t="shared" si="113"/>
        <v>11.656925286</v>
      </c>
      <c r="AA276" s="465">
        <f t="shared" si="114"/>
        <v>237.42904494799998</v>
      </c>
      <c r="AB276" s="429">
        <f t="shared" si="115"/>
        <v>2.1112310594700336E-2</v>
      </c>
      <c r="AC276" s="454">
        <f t="shared" si="116"/>
        <v>89.882864442596741</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62.427935335999997</v>
      </c>
      <c r="V277" s="475">
        <f t="shared" si="109"/>
        <v>54.142943077999995</v>
      </c>
      <c r="W277" s="460">
        <f t="shared" si="110"/>
        <v>69.065658507999999</v>
      </c>
      <c r="X277" s="476">
        <f t="shared" si="111"/>
        <v>1575.8723473479999</v>
      </c>
      <c r="Y277" s="476">
        <f t="shared" si="112"/>
        <v>4685.3848295549997</v>
      </c>
      <c r="Z277" s="478">
        <f t="shared" si="113"/>
        <v>98.788004864999991</v>
      </c>
      <c r="AA277" s="465">
        <f t="shared" si="114"/>
        <v>6545.6817186899998</v>
      </c>
      <c r="AB277" s="429">
        <f t="shared" si="115"/>
        <v>0.58204532444335766</v>
      </c>
      <c r="AC277" s="454">
        <f t="shared" si="116"/>
        <v>102.7165197311251</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69.644301581999997</v>
      </c>
      <c r="V278" s="475">
        <f t="shared" si="109"/>
        <v>57.986280029999996</v>
      </c>
      <c r="W278" s="460">
        <f t="shared" si="110"/>
        <v>71.87047192</v>
      </c>
      <c r="X278" s="476">
        <f t="shared" si="111"/>
        <v>1592.2652117320001</v>
      </c>
      <c r="Y278" s="476">
        <f t="shared" si="112"/>
        <v>4586.5309839749998</v>
      </c>
      <c r="Z278" s="478">
        <f t="shared" si="113"/>
        <v>98.454282262999996</v>
      </c>
      <c r="AA278" s="465">
        <f t="shared" si="114"/>
        <v>6476.751531502</v>
      </c>
      <c r="AB278" s="429">
        <f t="shared" si="115"/>
        <v>0.57591601738413656</v>
      </c>
      <c r="AC278" s="454">
        <f t="shared" si="116"/>
        <v>99.714590677552479</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19.105402032000001</v>
      </c>
      <c r="V279" s="475">
        <f t="shared" si="109"/>
        <v>14.174369650000001</v>
      </c>
      <c r="W279" s="460">
        <f t="shared" si="110"/>
        <v>18.555018627999999</v>
      </c>
      <c r="X279" s="476">
        <f t="shared" si="111"/>
        <v>462.82369801199997</v>
      </c>
      <c r="Y279" s="476">
        <f t="shared" si="112"/>
        <v>1443.7518661080001</v>
      </c>
      <c r="Z279" s="478">
        <f t="shared" si="113"/>
        <v>33.118820964000001</v>
      </c>
      <c r="AA279" s="465">
        <f t="shared" si="114"/>
        <v>1991.529175394</v>
      </c>
      <c r="AB279" s="429">
        <f t="shared" si="115"/>
        <v>0.17708778013462564</v>
      </c>
      <c r="AC279" s="454">
        <f t="shared" si="116"/>
        <v>106.62248530637832</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4.2006761839999998</v>
      </c>
      <c r="V280" s="475">
        <f t="shared" si="109"/>
        <v>3.133953956</v>
      </c>
      <c r="W280" s="460">
        <f t="shared" si="110"/>
        <v>3.9422008079999995</v>
      </c>
      <c r="X280" s="476">
        <f t="shared" si="111"/>
        <v>66.912364531999998</v>
      </c>
      <c r="Y280" s="476">
        <f t="shared" si="112"/>
        <v>207.763960059</v>
      </c>
      <c r="Z280" s="478">
        <f t="shared" si="113"/>
        <v>10.221257099000001</v>
      </c>
      <c r="AA280" s="465">
        <f t="shared" si="114"/>
        <v>296.17441263800004</v>
      </c>
      <c r="AB280" s="429">
        <f t="shared" si="115"/>
        <v>2.6335978360128048E-2</v>
      </c>
      <c r="AC280" s="454">
        <f t="shared" si="116"/>
        <v>93.169257033760857</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117.26102358199999</v>
      </c>
      <c r="V283" s="475">
        <f t="shared" si="109"/>
        <v>94.225688367999993</v>
      </c>
      <c r="W283" s="460">
        <f t="shared" si="110"/>
        <v>120.35040223999999</v>
      </c>
      <c r="X283" s="476">
        <f t="shared" si="111"/>
        <v>2681.3364323199999</v>
      </c>
      <c r="Y283" s="476">
        <f t="shared" si="112"/>
        <v>7757.5338087659993</v>
      </c>
      <c r="Z283" s="478">
        <f t="shared" si="113"/>
        <v>197.460761467</v>
      </c>
      <c r="AA283" s="465">
        <f t="shared" si="114"/>
        <v>10968.168116743</v>
      </c>
      <c r="AB283" s="429">
        <f t="shared" si="115"/>
        <v>0.97529504861666372</v>
      </c>
      <c r="AC283" s="454">
        <f t="shared" si="116"/>
        <v>100.38874284014545</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3.2515940200000002</v>
      </c>
      <c r="V284" s="475">
        <f t="shared" si="109"/>
        <v>2.4472271879999998</v>
      </c>
      <c r="W284" s="460">
        <f t="shared" si="110"/>
        <v>2.5987652159999999</v>
      </c>
      <c r="X284" s="476">
        <f t="shared" si="111"/>
        <v>51.297243348000002</v>
      </c>
      <c r="Y284" s="476">
        <f t="shared" si="112"/>
        <v>122.58583658100001</v>
      </c>
      <c r="Z284" s="478">
        <f t="shared" si="113"/>
        <v>1.0487102989999999</v>
      </c>
      <c r="AA284" s="465">
        <f t="shared" si="114"/>
        <v>183.22937665200001</v>
      </c>
      <c r="AB284" s="429">
        <f t="shared" si="115"/>
        <v>1.6292848715276545E-2</v>
      </c>
      <c r="AC284" s="454">
        <f t="shared" si="116"/>
        <v>84.981533640709614</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6.1984274040000003</v>
      </c>
      <c r="V287" s="475">
        <f t="shared" si="109"/>
        <v>4.9096895539999998</v>
      </c>
      <c r="W287" s="460">
        <f t="shared" si="110"/>
        <v>4.6314812200000004</v>
      </c>
      <c r="X287" s="476">
        <f t="shared" si="111"/>
        <v>103.53874190399999</v>
      </c>
      <c r="Y287" s="476">
        <f t="shared" si="112"/>
        <v>294.13060506900001</v>
      </c>
      <c r="Z287" s="478">
        <f t="shared" si="113"/>
        <v>1.7558042629999999</v>
      </c>
      <c r="AA287" s="465">
        <f t="shared" si="114"/>
        <v>415.16474941400003</v>
      </c>
      <c r="AB287" s="429">
        <f t="shared" si="115"/>
        <v>3.6916659204517165E-2</v>
      </c>
      <c r="AC287" s="454">
        <f t="shared" si="116"/>
        <v>93.165843465939133</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5.7615850540000002</v>
      </c>
      <c r="V288" s="475">
        <f t="shared" si="109"/>
        <v>4.6348380680000005</v>
      </c>
      <c r="W288" s="460">
        <f t="shared" si="110"/>
        <v>5.9987884239999998</v>
      </c>
      <c r="X288" s="476">
        <f t="shared" si="111"/>
        <v>142.022456576</v>
      </c>
      <c r="Y288" s="476">
        <f t="shared" si="112"/>
        <v>393.60991133700003</v>
      </c>
      <c r="Z288" s="478">
        <f t="shared" si="113"/>
        <v>3.34670041</v>
      </c>
      <c r="AA288" s="465">
        <f t="shared" si="114"/>
        <v>555.37427986900002</v>
      </c>
      <c r="AB288" s="429">
        <f t="shared" si="115"/>
        <v>4.9384161467988623E-2</v>
      </c>
      <c r="AC288" s="454">
        <f t="shared" si="116"/>
        <v>100.84899300166276</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13.633225622000001</v>
      </c>
      <c r="V289" s="475">
        <f t="shared" si="109"/>
        <v>12.091099271999999</v>
      </c>
      <c r="W289" s="460">
        <f t="shared" si="110"/>
        <v>15.298859724</v>
      </c>
      <c r="X289" s="476">
        <f t="shared" si="111"/>
        <v>435.39476510400004</v>
      </c>
      <c r="Y289" s="476">
        <f t="shared" si="112"/>
        <v>1396.4993060940001</v>
      </c>
      <c r="Z289" s="478">
        <f t="shared" si="113"/>
        <v>6.0012652879999999</v>
      </c>
      <c r="AA289" s="465">
        <f t="shared" si="114"/>
        <v>1878.9185211040001</v>
      </c>
      <c r="AB289" s="429">
        <f t="shared" si="115"/>
        <v>0.16707438387906812</v>
      </c>
      <c r="AC289" s="454">
        <f t="shared" si="116"/>
        <v>112.41088092385496</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19.494931928</v>
      </c>
      <c r="V290" s="475">
        <f t="shared" si="109"/>
        <v>15.904844143999998</v>
      </c>
      <c r="W290" s="460">
        <f t="shared" si="110"/>
        <v>19.921261044000001</v>
      </c>
      <c r="X290" s="476">
        <f t="shared" si="111"/>
        <v>478.85545198400001</v>
      </c>
      <c r="Y290" s="476">
        <f t="shared" si="112"/>
        <v>1490.9274673739999</v>
      </c>
      <c r="Z290" s="478">
        <f t="shared" si="113"/>
        <v>36.674784201999998</v>
      </c>
      <c r="AA290" s="465">
        <f t="shared" si="114"/>
        <v>2061.7787406759999</v>
      </c>
      <c r="AB290" s="429">
        <f t="shared" si="115"/>
        <v>0.18333440696034145</v>
      </c>
      <c r="AC290" s="454">
        <f t="shared" si="116"/>
        <v>105.33864274418868</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76.911829991999994</v>
      </c>
      <c r="V291" s="475">
        <f t="shared" si="109"/>
        <v>60.459528962</v>
      </c>
      <c r="W291" s="460">
        <f t="shared" si="110"/>
        <v>78.149609588000004</v>
      </c>
      <c r="X291" s="476">
        <f t="shared" si="111"/>
        <v>1596.188581676</v>
      </c>
      <c r="Y291" s="476">
        <f t="shared" si="112"/>
        <v>4371.8327101259993</v>
      </c>
      <c r="Z291" s="478">
        <f t="shared" si="113"/>
        <v>151.22144543900001</v>
      </c>
      <c r="AA291" s="465">
        <f t="shared" si="114"/>
        <v>6334.7637057829988</v>
      </c>
      <c r="AB291" s="429">
        <f t="shared" si="115"/>
        <v>0.56329038820762922</v>
      </c>
      <c r="AC291" s="454">
        <f t="shared" si="116"/>
        <v>95.677969838780768</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113.31332366999999</v>
      </c>
      <c r="V294" s="475">
        <f t="shared" si="109"/>
        <v>91.326172756000005</v>
      </c>
      <c r="W294" s="460">
        <f t="shared" si="110"/>
        <v>116.54669417999999</v>
      </c>
      <c r="X294" s="476">
        <f t="shared" si="111"/>
        <v>2620.910950424</v>
      </c>
      <c r="Y294" s="476">
        <f t="shared" si="112"/>
        <v>7580.5887358979999</v>
      </c>
      <c r="Z294" s="478">
        <f t="shared" si="113"/>
        <v>179.85426412799998</v>
      </c>
      <c r="AA294" s="465">
        <f t="shared" si="114"/>
        <v>10702.540141056001</v>
      </c>
      <c r="AB294" s="429">
        <f t="shared" si="115"/>
        <v>0.95167527485826076</v>
      </c>
      <c r="AC294" s="454">
        <f t="shared" si="116"/>
        <v>100.67209616669139</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102.930040554</v>
      </c>
      <c r="V295" s="475">
        <f t="shared" si="109"/>
        <v>84.27070411199999</v>
      </c>
      <c r="W295" s="460">
        <f t="shared" si="110"/>
        <v>107.758404732</v>
      </c>
      <c r="X295" s="476">
        <f t="shared" si="111"/>
        <v>2415.1414146080001</v>
      </c>
      <c r="Y295" s="476">
        <f t="shared" si="112"/>
        <v>7064.8409126880006</v>
      </c>
      <c r="Z295" s="478">
        <f t="shared" si="113"/>
        <v>168.062721909</v>
      </c>
      <c r="AA295" s="465">
        <f t="shared" si="114"/>
        <v>9943.004198603001</v>
      </c>
      <c r="AB295" s="429">
        <f t="shared" si="115"/>
        <v>0.88413695523768465</v>
      </c>
      <c r="AC295" s="454">
        <f t="shared" si="116"/>
        <v>101.14898647102794</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54.047811211999999</v>
      </c>
      <c r="V298" s="475">
        <f t="shared" si="109"/>
        <v>46.636378571999998</v>
      </c>
      <c r="W298" s="460">
        <f t="shared" si="110"/>
        <v>60.210818259999996</v>
      </c>
      <c r="X298" s="476">
        <f t="shared" si="111"/>
        <v>1431.6212183</v>
      </c>
      <c r="Y298" s="476">
        <f t="shared" si="112"/>
        <v>4533.1566273450007</v>
      </c>
      <c r="Z298" s="478">
        <f t="shared" si="113"/>
        <v>87.176031291000001</v>
      </c>
      <c r="AA298" s="465">
        <f t="shared" si="114"/>
        <v>6212.8488849800005</v>
      </c>
      <c r="AB298" s="429">
        <f t="shared" si="115"/>
        <v>0.55244966076649482</v>
      </c>
      <c r="AC298" s="454">
        <f t="shared" si="116"/>
        <v>106.59159794573156</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29.451430618</v>
      </c>
      <c r="V299" s="475">
        <f t="shared" si="109"/>
        <v>26.744502820000001</v>
      </c>
      <c r="W299" s="460">
        <f t="shared" si="110"/>
        <v>35.536998303999994</v>
      </c>
      <c r="X299" s="476">
        <f t="shared" si="111"/>
        <v>789.83844617599993</v>
      </c>
      <c r="Y299" s="476">
        <f t="shared" si="112"/>
        <v>2462.9436730889997</v>
      </c>
      <c r="Z299" s="478">
        <f t="shared" si="113"/>
        <v>63.557457790000001</v>
      </c>
      <c r="AA299" s="465">
        <f t="shared" si="114"/>
        <v>3408.072508797</v>
      </c>
      <c r="AB299" s="429">
        <f t="shared" si="115"/>
        <v>0.30304752879219277</v>
      </c>
      <c r="AC299" s="454">
        <f t="shared" si="116"/>
        <v>104.80043065625566</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14.387530882</v>
      </c>
      <c r="V302" s="475">
        <f t="shared" si="109"/>
        <v>11.612630637999999</v>
      </c>
      <c r="W302" s="460">
        <f t="shared" si="110"/>
        <v>15.599936436</v>
      </c>
      <c r="X302" s="476">
        <f t="shared" si="111"/>
        <v>280.97285782800003</v>
      </c>
      <c r="Y302" s="476">
        <f t="shared" si="112"/>
        <v>999.77979723300007</v>
      </c>
      <c r="Z302" s="478">
        <f t="shared" si="113"/>
        <v>65.356097798000008</v>
      </c>
      <c r="AA302" s="465">
        <f t="shared" si="114"/>
        <v>1387.7088508150002</v>
      </c>
      <c r="AB302" s="429">
        <f t="shared" si="115"/>
        <v>0.12339577190245422</v>
      </c>
      <c r="AC302" s="454">
        <f t="shared" si="116"/>
        <v>102.51855386761252</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26.051479229999998</v>
      </c>
      <c r="V303" s="475">
        <f t="shared" si="109"/>
        <v>18.767458835999999</v>
      </c>
      <c r="W303" s="460">
        <f t="shared" si="110"/>
        <v>25.469071511999999</v>
      </c>
      <c r="X303" s="476">
        <f t="shared" si="111"/>
        <v>496.29265571600001</v>
      </c>
      <c r="Y303" s="476">
        <f t="shared" si="112"/>
        <v>1632.279929886</v>
      </c>
      <c r="Z303" s="478">
        <f t="shared" si="113"/>
        <v>71.029317555999995</v>
      </c>
      <c r="AA303" s="465">
        <f t="shared" si="114"/>
        <v>2269.889912736</v>
      </c>
      <c r="AB303" s="429">
        <f t="shared" si="115"/>
        <v>0.20183975749030766</v>
      </c>
      <c r="AC303" s="454">
        <f t="shared" si="116"/>
        <v>101.19086813476581</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86.274578593999991</v>
      </c>
      <c r="V304" s="475">
        <f t="shared" si="109"/>
        <v>69.914485760000005</v>
      </c>
      <c r="W304" s="460">
        <f t="shared" si="110"/>
        <v>88.576252136000008</v>
      </c>
      <c r="X304" s="476">
        <f t="shared" si="111"/>
        <v>1962.40446714</v>
      </c>
      <c r="Y304" s="476">
        <f t="shared" si="112"/>
        <v>5669.49406464</v>
      </c>
      <c r="Z304" s="478">
        <f t="shared" si="113"/>
        <v>141.96921087999999</v>
      </c>
      <c r="AA304" s="465">
        <f t="shared" si="114"/>
        <v>8018.63305915</v>
      </c>
      <c r="AB304" s="429">
        <f t="shared" si="115"/>
        <v>0.71302090157833897</v>
      </c>
      <c r="AC304" s="454">
        <f t="shared" si="116"/>
        <v>100.06322065244986</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28.039678947999999</v>
      </c>
      <c r="V305" s="475">
        <f t="shared" si="109"/>
        <v>21.330922942000001</v>
      </c>
      <c r="W305" s="460">
        <f t="shared" si="110"/>
        <v>28.499345816000002</v>
      </c>
      <c r="X305" s="476">
        <f t="shared" si="111"/>
        <v>572.58528672800003</v>
      </c>
      <c r="Y305" s="476">
        <f t="shared" si="112"/>
        <v>1826.486299998</v>
      </c>
      <c r="Z305" s="478">
        <f t="shared" si="113"/>
        <v>77.764998911000006</v>
      </c>
      <c r="AA305" s="465">
        <f t="shared" si="114"/>
        <v>2554.706533343</v>
      </c>
      <c r="AB305" s="429">
        <f t="shared" si="115"/>
        <v>0.22716579524657657</v>
      </c>
      <c r="AC305" s="454">
        <f t="shared" si="116"/>
        <v>101.21765221772749</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40.787908274000003</v>
      </c>
      <c r="V306" s="475">
        <f t="shared" si="109"/>
        <v>32.545784124000001</v>
      </c>
      <c r="W306" s="460">
        <f t="shared" si="110"/>
        <v>45.072301324000001</v>
      </c>
      <c r="X306" s="476">
        <f t="shared" si="111"/>
        <v>964.13964327200006</v>
      </c>
      <c r="Y306" s="476">
        <f t="shared" si="112"/>
        <v>3137.3666704709999</v>
      </c>
      <c r="Z306" s="478">
        <f t="shared" si="113"/>
        <v>105.35324749599999</v>
      </c>
      <c r="AA306" s="465">
        <f t="shared" si="114"/>
        <v>4325.2655549609999</v>
      </c>
      <c r="AB306" s="429">
        <f t="shared" si="115"/>
        <v>0.38460479770238304</v>
      </c>
      <c r="AC306" s="454">
        <f t="shared" si="116"/>
        <v>105.02252983848814</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79.721489992000002</v>
      </c>
      <c r="V307" s="475">
        <f t="shared" si="109"/>
        <v>60.410150191999996</v>
      </c>
      <c r="W307" s="460">
        <f t="shared" si="110"/>
        <v>82.027291955999999</v>
      </c>
      <c r="X307" s="476">
        <f t="shared" si="111"/>
        <v>1846.0963366559999</v>
      </c>
      <c r="Y307" s="476">
        <f t="shared" si="112"/>
        <v>5545.6200749879999</v>
      </c>
      <c r="Z307" s="478">
        <f t="shared" si="113"/>
        <v>152.90834436</v>
      </c>
      <c r="AA307" s="465">
        <f t="shared" si="114"/>
        <v>7766.7836881440007</v>
      </c>
      <c r="AB307" s="429">
        <f t="shared" si="115"/>
        <v>0.6906263283073093</v>
      </c>
      <c r="AC307" s="454">
        <f t="shared" si="116"/>
        <v>102.81000365056133</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103.51674197</v>
      </c>
      <c r="V308" s="475">
        <f t="shared" si="109"/>
        <v>83.377603554000004</v>
      </c>
      <c r="W308" s="460">
        <f t="shared" si="110"/>
        <v>106.28583504400001</v>
      </c>
      <c r="X308" s="476">
        <f t="shared" si="111"/>
        <v>2400.2825921879999</v>
      </c>
      <c r="Y308" s="476">
        <f t="shared" si="112"/>
        <v>7095.7740141630002</v>
      </c>
      <c r="Z308" s="478">
        <f t="shared" si="113"/>
        <v>176.74844267099999</v>
      </c>
      <c r="AA308" s="465">
        <f t="shared" si="114"/>
        <v>9965.98522959</v>
      </c>
      <c r="AB308" s="429">
        <f t="shared" si="115"/>
        <v>0.88618044012004271</v>
      </c>
      <c r="AC308" s="454">
        <f t="shared" si="116"/>
        <v>101.60877623965862</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16.679321256000001</v>
      </c>
      <c r="V310" s="475">
        <f t="shared" si="109"/>
        <v>12.334570569999999</v>
      </c>
      <c r="W310" s="460">
        <f t="shared" si="110"/>
        <v>19.009199131999999</v>
      </c>
      <c r="X310" s="476">
        <f t="shared" si="111"/>
        <v>388.46121506399999</v>
      </c>
      <c r="Y310" s="476">
        <f t="shared" si="112"/>
        <v>1296.470297889</v>
      </c>
      <c r="Z310" s="478">
        <f t="shared" si="113"/>
        <v>55.652276121</v>
      </c>
      <c r="AA310" s="465">
        <f t="shared" si="114"/>
        <v>1788.6068800319999</v>
      </c>
      <c r="AB310" s="429">
        <f t="shared" si="115"/>
        <v>0.1590438271413836</v>
      </c>
      <c r="AC310" s="454">
        <f t="shared" si="116"/>
        <v>105.90384477315644</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34.962628727999999</v>
      </c>
      <c r="V311" s="475">
        <f t="shared" si="109"/>
        <v>30.340045106000002</v>
      </c>
      <c r="W311" s="460">
        <f t="shared" si="110"/>
        <v>39.319895940000002</v>
      </c>
      <c r="X311" s="476">
        <f t="shared" si="111"/>
        <v>826.65997866399994</v>
      </c>
      <c r="Y311" s="476">
        <f t="shared" si="112"/>
        <v>2615.9234389829999</v>
      </c>
      <c r="Z311" s="478">
        <f t="shared" si="113"/>
        <v>88.894693795999999</v>
      </c>
      <c r="AA311" s="465">
        <f t="shared" si="114"/>
        <v>3636.1006812169999</v>
      </c>
      <c r="AB311" s="429">
        <f t="shared" si="115"/>
        <v>0.32332390905361907</v>
      </c>
      <c r="AC311" s="454">
        <f t="shared" si="116"/>
        <v>102.82065314207011</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22.972568035999998</v>
      </c>
      <c r="V312" s="475">
        <f t="shared" si="109"/>
        <v>20.740241368</v>
      </c>
      <c r="W312" s="460">
        <f t="shared" si="110"/>
        <v>29.282138595999999</v>
      </c>
      <c r="X312" s="476">
        <f t="shared" si="111"/>
        <v>655.02955502399993</v>
      </c>
      <c r="Y312" s="476">
        <f t="shared" si="112"/>
        <v>2230.6498114410001</v>
      </c>
      <c r="Z312" s="478">
        <f t="shared" si="113"/>
        <v>81.551825829999999</v>
      </c>
      <c r="AA312" s="465">
        <f t="shared" si="114"/>
        <v>3040.2261402949998</v>
      </c>
      <c r="AB312" s="429">
        <f t="shared" si="115"/>
        <v>0.27033844391739281</v>
      </c>
      <c r="AC312" s="454">
        <f t="shared" si="116"/>
        <v>109.47118089249015</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23.866901968000001</v>
      </c>
      <c r="V313" s="475">
        <f t="shared" si="109"/>
        <v>18.719624839999998</v>
      </c>
      <c r="W313" s="460">
        <f t="shared" si="110"/>
        <v>26.406748476000001</v>
      </c>
      <c r="X313" s="476">
        <f t="shared" si="111"/>
        <v>534.49193740800001</v>
      </c>
      <c r="Y313" s="476">
        <f t="shared" si="112"/>
        <v>1768.3552744650001</v>
      </c>
      <c r="Z313" s="478">
        <f t="shared" si="113"/>
        <v>73.917603954</v>
      </c>
      <c r="AA313" s="465">
        <f t="shared" si="114"/>
        <v>2445.7580911109999</v>
      </c>
      <c r="AB313" s="429">
        <f t="shared" si="115"/>
        <v>0.2174780447368842</v>
      </c>
      <c r="AC313" s="454">
        <f t="shared" si="116"/>
        <v>104.11853830276169</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51.458727699999997</v>
      </c>
      <c r="V314" s="475">
        <f t="shared" si="109"/>
        <v>41.105919190000002</v>
      </c>
      <c r="W314" s="460">
        <f t="shared" si="110"/>
        <v>55.173887667999999</v>
      </c>
      <c r="X314" s="476">
        <f t="shared" si="111"/>
        <v>1172.6683236839999</v>
      </c>
      <c r="Y314" s="476">
        <f t="shared" si="112"/>
        <v>3745.0622770559999</v>
      </c>
      <c r="Z314" s="478">
        <f t="shared" si="113"/>
        <v>102.78286260299998</v>
      </c>
      <c r="AA314" s="465">
        <f t="shared" si="114"/>
        <v>5168.2519979009994</v>
      </c>
      <c r="AB314" s="429">
        <f t="shared" si="115"/>
        <v>0.45956357797447978</v>
      </c>
      <c r="AC314" s="454">
        <f t="shared" si="116"/>
        <v>103.47546667485776</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36.199912955999999</v>
      </c>
      <c r="V315" s="475">
        <f t="shared" si="109"/>
        <v>30.084729822</v>
      </c>
      <c r="W315" s="460">
        <f t="shared" si="110"/>
        <v>42.748616344000006</v>
      </c>
      <c r="X315" s="476">
        <f t="shared" si="111"/>
        <v>948.73111460400003</v>
      </c>
      <c r="Y315" s="476">
        <f t="shared" si="112"/>
        <v>2905.8474188069999</v>
      </c>
      <c r="Z315" s="478">
        <f t="shared" si="113"/>
        <v>97.291442478999997</v>
      </c>
      <c r="AA315" s="465">
        <f t="shared" si="114"/>
        <v>4060.9032350120001</v>
      </c>
      <c r="AB315" s="429">
        <f t="shared" si="115"/>
        <v>0.36109756669144588</v>
      </c>
      <c r="AC315" s="454">
        <f t="shared" si="116"/>
        <v>104.68681246808924</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45.773486586000004</v>
      </c>
      <c r="V316" s="475">
        <f t="shared" si="109"/>
        <v>35.264869779999998</v>
      </c>
      <c r="W316" s="460">
        <f t="shared" si="110"/>
        <v>46.613013475999999</v>
      </c>
      <c r="X316" s="476">
        <f t="shared" si="111"/>
        <v>1009.3008538079999</v>
      </c>
      <c r="Y316" s="476">
        <f t="shared" si="112"/>
        <v>3012.8118851699996</v>
      </c>
      <c r="Z316" s="478">
        <f t="shared" si="113"/>
        <v>101.788096428</v>
      </c>
      <c r="AA316" s="465">
        <f t="shared" si="114"/>
        <v>4251.5522052480001</v>
      </c>
      <c r="AB316" s="429">
        <f t="shared" si="115"/>
        <v>0.37805016941561442</v>
      </c>
      <c r="AC316" s="454">
        <f t="shared" si="116"/>
        <v>101.00964122729982</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34.938418804000001</v>
      </c>
      <c r="V317" s="475">
        <f t="shared" si="109"/>
        <v>25.185160826000001</v>
      </c>
      <c r="W317" s="460">
        <f t="shared" si="110"/>
        <v>35.076972439999999</v>
      </c>
      <c r="X317" s="476">
        <f t="shared" si="111"/>
        <v>705.41188629600003</v>
      </c>
      <c r="Y317" s="476">
        <f t="shared" si="112"/>
        <v>2248.0379030699996</v>
      </c>
      <c r="Z317" s="478">
        <f t="shared" si="113"/>
        <v>93.824258315000009</v>
      </c>
      <c r="AA317" s="465">
        <f t="shared" si="114"/>
        <v>3142.4745997509995</v>
      </c>
      <c r="AB317" s="429">
        <f t="shared" si="115"/>
        <v>0.27943042857469319</v>
      </c>
      <c r="AC317" s="454">
        <f t="shared" si="116"/>
        <v>101.53969362252782</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24.209844821999997</v>
      </c>
      <c r="V318" s="475">
        <f t="shared" si="109"/>
        <v>16.787725752</v>
      </c>
      <c r="W318" s="460">
        <f t="shared" si="110"/>
        <v>24.954361771999999</v>
      </c>
      <c r="X318" s="476">
        <f t="shared" si="111"/>
        <v>470.77917312400001</v>
      </c>
      <c r="Y318" s="476">
        <f t="shared" si="112"/>
        <v>1609.7372789580002</v>
      </c>
      <c r="Z318" s="478">
        <f t="shared" si="113"/>
        <v>80.100563406000006</v>
      </c>
      <c r="AA318" s="465">
        <f t="shared" si="114"/>
        <v>2226.5689478340005</v>
      </c>
      <c r="AB318" s="429">
        <f t="shared" si="115"/>
        <v>0.19798763541116846</v>
      </c>
      <c r="AC318" s="454">
        <f t="shared" si="116"/>
        <v>103.05627524895125</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46.822305579999998</v>
      </c>
      <c r="V319" s="475">
        <f t="shared" si="109"/>
        <v>36.460040540000001</v>
      </c>
      <c r="W319" s="460">
        <f t="shared" si="110"/>
        <v>54.824208412000004</v>
      </c>
      <c r="X319" s="476">
        <f t="shared" si="111"/>
        <v>1223.699337432</v>
      </c>
      <c r="Y319" s="476">
        <f t="shared" si="112"/>
        <v>3802.0813583489999</v>
      </c>
      <c r="Z319" s="478">
        <f t="shared" si="113"/>
        <v>100.74311897099999</v>
      </c>
      <c r="AA319" s="465">
        <f t="shared" si="114"/>
        <v>5264.6303692839992</v>
      </c>
      <c r="AB319" s="429">
        <f t="shared" si="115"/>
        <v>0.46813359143553257</v>
      </c>
      <c r="AC319" s="454">
        <f t="shared" si="116"/>
        <v>105.86010274637422</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51.689740556000004</v>
      </c>
      <c r="V320" s="475">
        <f t="shared" si="109"/>
        <v>41.559737785999999</v>
      </c>
      <c r="W320" s="460">
        <f t="shared" si="110"/>
        <v>55.8291927</v>
      </c>
      <c r="X320" s="476">
        <f t="shared" si="111"/>
        <v>1202.5788609639999</v>
      </c>
      <c r="Y320" s="476">
        <f t="shared" si="112"/>
        <v>3815.6712290099999</v>
      </c>
      <c r="Z320" s="478">
        <f t="shared" si="113"/>
        <v>99.227703524000006</v>
      </c>
      <c r="AA320" s="465">
        <f t="shared" si="114"/>
        <v>5266.55646454</v>
      </c>
      <c r="AB320" s="429">
        <f t="shared" si="115"/>
        <v>0.46830486079850614</v>
      </c>
      <c r="AC320" s="454">
        <f t="shared" si="116"/>
        <v>103.72154383960937</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29.521794972000002</v>
      </c>
      <c r="V321" s="475">
        <f t="shared" si="109"/>
        <v>22.43090346</v>
      </c>
      <c r="W321" s="460">
        <f t="shared" si="110"/>
        <v>30.736555056</v>
      </c>
      <c r="X321" s="476">
        <f t="shared" si="111"/>
        <v>645.69914458400001</v>
      </c>
      <c r="Y321" s="476">
        <f t="shared" si="112"/>
        <v>2107.7684418239996</v>
      </c>
      <c r="Z321" s="478">
        <f t="shared" si="113"/>
        <v>94.337178825000009</v>
      </c>
      <c r="AA321" s="465">
        <f t="shared" si="114"/>
        <v>2930.494018721</v>
      </c>
      <c r="AB321" s="429">
        <f t="shared" si="115"/>
        <v>0.26058100824479813</v>
      </c>
      <c r="AC321" s="454">
        <f t="shared" si="116"/>
        <v>104.04902339508759</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26.68029224</v>
      </c>
      <c r="V322" s="475">
        <f t="shared" si="109"/>
        <v>22.873597193999998</v>
      </c>
      <c r="W322" s="460">
        <f t="shared" si="110"/>
        <v>30.248023203999999</v>
      </c>
      <c r="X322" s="476">
        <f t="shared" si="111"/>
        <v>589.85643319200005</v>
      </c>
      <c r="Y322" s="476">
        <f t="shared" si="112"/>
        <v>2029.6373047019999</v>
      </c>
      <c r="Z322" s="478">
        <f t="shared" si="113"/>
        <v>92.525883213</v>
      </c>
      <c r="AA322" s="465">
        <f t="shared" si="114"/>
        <v>2791.8215337449997</v>
      </c>
      <c r="AB322" s="429">
        <f t="shared" si="115"/>
        <v>0.24825018084163256</v>
      </c>
      <c r="AC322" s="454">
        <f t="shared" si="116"/>
        <v>103.91271245124021</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34.115130230000005</v>
      </c>
      <c r="V323" s="475">
        <f t="shared" si="109"/>
        <v>26.245058266000001</v>
      </c>
      <c r="W323" s="460">
        <f t="shared" si="110"/>
        <v>39.051236795999998</v>
      </c>
      <c r="X323" s="476">
        <f t="shared" si="111"/>
        <v>882.63629266800001</v>
      </c>
      <c r="Y323" s="476">
        <f t="shared" si="112"/>
        <v>2732.178965562</v>
      </c>
      <c r="Z323" s="478">
        <f t="shared" si="113"/>
        <v>92.811479456000001</v>
      </c>
      <c r="AA323" s="465">
        <f t="shared" si="114"/>
        <v>3807.0381629779999</v>
      </c>
      <c r="AB323" s="429">
        <f t="shared" si="115"/>
        <v>0.33852375626693937</v>
      </c>
      <c r="AC323" s="454">
        <f t="shared" si="116"/>
        <v>105.89321854382699</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22.772589662000001</v>
      </c>
      <c r="V324" s="475">
        <f t="shared" si="109"/>
        <v>16.036381213999999</v>
      </c>
      <c r="W324" s="460">
        <f t="shared" si="110"/>
        <v>24.350898907999998</v>
      </c>
      <c r="X324" s="476">
        <f t="shared" si="111"/>
        <v>468.88430737199997</v>
      </c>
      <c r="Y324" s="476">
        <f t="shared" si="112"/>
        <v>1682.0671299210001</v>
      </c>
      <c r="Z324" s="478">
        <f t="shared" si="113"/>
        <v>71.931611017999998</v>
      </c>
      <c r="AA324" s="465">
        <f t="shared" si="114"/>
        <v>2286.0429180949995</v>
      </c>
      <c r="AB324" s="429">
        <f t="shared" si="115"/>
        <v>0.2032760908852036</v>
      </c>
      <c r="AC324" s="454">
        <f t="shared" si="116"/>
        <v>106.05768593977376</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26.375447668</v>
      </c>
      <c r="V326" s="529">
        <f t="shared" si="109"/>
        <v>19.856895043999998</v>
      </c>
      <c r="W326" s="530">
        <f t="shared" si="110"/>
        <v>28.029549992</v>
      </c>
      <c r="X326" s="529">
        <f t="shared" si="111"/>
        <v>626.70117671200001</v>
      </c>
      <c r="Y326" s="529">
        <f t="shared" si="112"/>
        <v>1971.627009993</v>
      </c>
      <c r="Z326" s="530">
        <f t="shared" si="113"/>
        <v>70.307724452000002</v>
      </c>
      <c r="AA326" s="531">
        <f t="shared" si="114"/>
        <v>2742.8978038610003</v>
      </c>
      <c r="AB326" s="532">
        <f t="shared" si="115"/>
        <v>0.24389985807051398</v>
      </c>
      <c r="AC326" s="533">
        <f t="shared" si="116"/>
        <v>105.06637797769139</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42.992436806000001</v>
      </c>
      <c r="V327" s="475">
        <f t="shared" si="109"/>
        <v>35.845036835999998</v>
      </c>
      <c r="W327" s="460">
        <f t="shared" si="110"/>
        <v>44.201010859999997</v>
      </c>
      <c r="X327" s="476">
        <f t="shared" si="111"/>
        <v>1001.9654594039999</v>
      </c>
      <c r="Y327" s="476">
        <f t="shared" si="112"/>
        <v>2950.6814683110001</v>
      </c>
      <c r="Z327" s="478">
        <f t="shared" si="113"/>
        <v>93.560991463999997</v>
      </c>
      <c r="AA327" s="465">
        <f t="shared" si="114"/>
        <v>4169.2464036809997</v>
      </c>
      <c r="AB327" s="429">
        <f t="shared" si="115"/>
        <v>0.3707314959702116</v>
      </c>
      <c r="AC327" s="454">
        <f t="shared" si="116"/>
        <v>101.2974079855004</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21.320036556000002</v>
      </c>
      <c r="V328" s="475">
        <f t="shared" si="109"/>
        <v>18.582253242</v>
      </c>
      <c r="W328" s="460">
        <f t="shared" si="110"/>
        <v>24.182450115999998</v>
      </c>
      <c r="X328" s="476">
        <f t="shared" si="111"/>
        <v>525.181896564</v>
      </c>
      <c r="Y328" s="476">
        <f t="shared" si="112"/>
        <v>1563.9944184809999</v>
      </c>
      <c r="Z328" s="478">
        <f t="shared" si="113"/>
        <v>68.450136266000001</v>
      </c>
      <c r="AA328" s="465">
        <f t="shared" si="114"/>
        <v>2221.7111912249998</v>
      </c>
      <c r="AB328" s="429">
        <f t="shared" si="115"/>
        <v>0.19755568123999642</v>
      </c>
      <c r="AC328" s="454">
        <f t="shared" si="116"/>
        <v>101.7982459420916</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31.377850389999999</v>
      </c>
      <c r="V329" s="475">
        <f t="shared" ref="V329:V392" si="130">IFERROR(V$5*I329,"")</f>
        <v>27.456651180000001</v>
      </c>
      <c r="W329" s="460">
        <f t="shared" ref="W329:W392" si="131">IFERROR(W$5*K329,"")</f>
        <v>34.898340644000001</v>
      </c>
      <c r="X329" s="476">
        <f t="shared" ref="X329:X392" si="132">IFERROR(X$5*M329,"")</f>
        <v>747.38209254799995</v>
      </c>
      <c r="Y329" s="476">
        <f t="shared" ref="Y329:Y392" si="133">IFERROR(Y$5*O329,"")</f>
        <v>2249.035450245</v>
      </c>
      <c r="Z329" s="478">
        <f t="shared" ref="Z329:Z392" si="134">IFERROR(Z$5*Q329,"")</f>
        <v>78.768436909000002</v>
      </c>
      <c r="AA329" s="465">
        <f t="shared" ref="AA329:AA392" si="135">IFERROR(SUM(U329:Z329),"")</f>
        <v>3168.9188219159996</v>
      </c>
      <c r="AB329" s="429">
        <f t="shared" ref="AB329:AB392" si="136">IF(OR(AA329="", AA329=0), "", AA329/$AA$5)</f>
        <v>0.2817818621657478</v>
      </c>
      <c r="AC329" s="454">
        <f t="shared" ref="AC329:AC392" si="137">IF(OR(AB329="", AB329=0), "", IF(AN329&gt;0, AB329/AN329*100, ""))</f>
        <v>101.24090500718998</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64.500537215999998</v>
      </c>
      <c r="V330" s="475">
        <f t="shared" si="130"/>
        <v>50.213421398000001</v>
      </c>
      <c r="W330" s="460">
        <f t="shared" si="131"/>
        <v>64.663994919999993</v>
      </c>
      <c r="X330" s="476">
        <f t="shared" si="132"/>
        <v>1444.9824440999998</v>
      </c>
      <c r="Y330" s="476">
        <f t="shared" si="133"/>
        <v>4249.3999248179998</v>
      </c>
      <c r="Z330" s="478">
        <f t="shared" si="134"/>
        <v>121.189915649</v>
      </c>
      <c r="AA330" s="465">
        <f t="shared" si="135"/>
        <v>5994.9502381009997</v>
      </c>
      <c r="AB330" s="429">
        <f t="shared" si="136"/>
        <v>0.53307400303227814</v>
      </c>
      <c r="AC330" s="454">
        <f t="shared" si="137"/>
        <v>101.01902351280734</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52.244554221999998</v>
      </c>
      <c r="V331" s="475">
        <f t="shared" si="130"/>
        <v>44.917508748000003</v>
      </c>
      <c r="W331" s="460">
        <f t="shared" si="131"/>
        <v>62.670828591999992</v>
      </c>
      <c r="X331" s="476">
        <f t="shared" si="132"/>
        <v>1392.909706448</v>
      </c>
      <c r="Y331" s="476">
        <f t="shared" si="133"/>
        <v>4326.5994828120001</v>
      </c>
      <c r="Z331" s="478">
        <f t="shared" si="134"/>
        <v>120.38433499300001</v>
      </c>
      <c r="AA331" s="465">
        <f t="shared" si="135"/>
        <v>5999.7264158150001</v>
      </c>
      <c r="AB331" s="429">
        <f t="shared" si="136"/>
        <v>0.53349870316690384</v>
      </c>
      <c r="AC331" s="454">
        <f t="shared" si="137"/>
        <v>105.14636293301254</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58.572437655999998</v>
      </c>
      <c r="V332" s="475">
        <f t="shared" si="130"/>
        <v>46.679389792000002</v>
      </c>
      <c r="W332" s="460">
        <f t="shared" si="131"/>
        <v>59.397643000000002</v>
      </c>
      <c r="X332" s="476">
        <f t="shared" si="132"/>
        <v>1288.1473501519999</v>
      </c>
      <c r="Y332" s="476">
        <f t="shared" si="133"/>
        <v>3835.7611814340003</v>
      </c>
      <c r="Z332" s="478">
        <f t="shared" si="134"/>
        <v>124.96349852099999</v>
      </c>
      <c r="AA332" s="465">
        <f t="shared" si="135"/>
        <v>5413.5215005549999</v>
      </c>
      <c r="AB332" s="429">
        <f t="shared" si="136"/>
        <v>0.4813730660283656</v>
      </c>
      <c r="AC332" s="454">
        <f t="shared" si="137"/>
        <v>100.51188183001362</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44.269826825999999</v>
      </c>
      <c r="V333" s="475">
        <f t="shared" si="130"/>
        <v>34.796101284000002</v>
      </c>
      <c r="W333" s="460">
        <f t="shared" si="131"/>
        <v>44.027719992000002</v>
      </c>
      <c r="X333" s="476">
        <f t="shared" si="132"/>
        <v>907.97390112000005</v>
      </c>
      <c r="Y333" s="476">
        <f t="shared" si="133"/>
        <v>2821.6797643260002</v>
      </c>
      <c r="Z333" s="478">
        <f t="shared" si="134"/>
        <v>99.695488644999998</v>
      </c>
      <c r="AA333" s="465">
        <f t="shared" si="135"/>
        <v>3952.4428021930003</v>
      </c>
      <c r="AB333" s="429">
        <f t="shared" si="136"/>
        <v>0.35145321022523568</v>
      </c>
      <c r="AC333" s="454">
        <f t="shared" si="137"/>
        <v>100.25064418536024</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35.30723493</v>
      </c>
      <c r="V334" s="475">
        <f t="shared" si="130"/>
        <v>26.569986086</v>
      </c>
      <c r="W334" s="460">
        <f t="shared" si="131"/>
        <v>35.886042059999994</v>
      </c>
      <c r="X334" s="476">
        <f t="shared" si="132"/>
        <v>767.33323404400005</v>
      </c>
      <c r="Y334" s="476">
        <f t="shared" si="133"/>
        <v>2315.7796489470002</v>
      </c>
      <c r="Z334" s="478">
        <f t="shared" si="134"/>
        <v>75.949302414000002</v>
      </c>
      <c r="AA334" s="465">
        <f t="shared" si="135"/>
        <v>3256.8254484810004</v>
      </c>
      <c r="AB334" s="429">
        <f t="shared" si="136"/>
        <v>0.28959856379877291</v>
      </c>
      <c r="AC334" s="454">
        <f t="shared" si="137"/>
        <v>101.21178864194562</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63.923447081999996</v>
      </c>
      <c r="V335" s="475">
        <f t="shared" si="130"/>
        <v>53.463941062000004</v>
      </c>
      <c r="W335" s="460">
        <f t="shared" si="131"/>
        <v>74.107200784</v>
      </c>
      <c r="X335" s="476">
        <f t="shared" si="132"/>
        <v>1680.3519187520001</v>
      </c>
      <c r="Y335" s="476">
        <f t="shared" si="133"/>
        <v>5187.4906179959999</v>
      </c>
      <c r="Z335" s="478">
        <f t="shared" si="134"/>
        <v>141.17698133300001</v>
      </c>
      <c r="AA335" s="465">
        <f t="shared" si="135"/>
        <v>7200.5141070090003</v>
      </c>
      <c r="AB335" s="429">
        <f t="shared" si="136"/>
        <v>0.64027335114787487</v>
      </c>
      <c r="AC335" s="454">
        <f t="shared" si="137"/>
        <v>105.22547728062446</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63.246669894000007</v>
      </c>
      <c r="V336" s="475">
        <f t="shared" si="130"/>
        <v>50.051108310000004</v>
      </c>
      <c r="W336" s="460">
        <f t="shared" si="131"/>
        <v>64.759097463999993</v>
      </c>
      <c r="X336" s="476">
        <f t="shared" si="132"/>
        <v>1383.9243058679999</v>
      </c>
      <c r="Y336" s="476">
        <f t="shared" si="133"/>
        <v>4119.8466036690006</v>
      </c>
      <c r="Z336" s="478">
        <f t="shared" si="134"/>
        <v>108.651734186</v>
      </c>
      <c r="AA336" s="465">
        <f t="shared" si="135"/>
        <v>5790.4795193910004</v>
      </c>
      <c r="AB336" s="429">
        <f t="shared" si="136"/>
        <v>0.51489236345287215</v>
      </c>
      <c r="AC336" s="454">
        <f t="shared" si="137"/>
        <v>100.21917607873576</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33.498310308000001</v>
      </c>
      <c r="V337" s="475">
        <f t="shared" si="130"/>
        <v>24.069725806000001</v>
      </c>
      <c r="W337" s="460">
        <f t="shared" si="131"/>
        <v>33.305940456000002</v>
      </c>
      <c r="X337" s="476">
        <f t="shared" si="132"/>
        <v>706.7901591399999</v>
      </c>
      <c r="Y337" s="476">
        <f t="shared" si="133"/>
        <v>2293.389866511</v>
      </c>
      <c r="Z337" s="478">
        <f t="shared" si="134"/>
        <v>94.876051919999995</v>
      </c>
      <c r="AA337" s="465">
        <f t="shared" si="135"/>
        <v>3185.9300541409998</v>
      </c>
      <c r="AB337" s="429">
        <f t="shared" si="136"/>
        <v>0.28329450952703183</v>
      </c>
      <c r="AC337" s="454">
        <f t="shared" si="137"/>
        <v>103.8360220671499</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39.681878599999997</v>
      </c>
      <c r="V338" s="475">
        <f t="shared" si="130"/>
        <v>35.158620139999996</v>
      </c>
      <c r="W338" s="460">
        <f t="shared" si="131"/>
        <v>46.515421012000004</v>
      </c>
      <c r="X338" s="476">
        <f t="shared" si="132"/>
        <v>1019.355047724</v>
      </c>
      <c r="Y338" s="476">
        <f t="shared" si="133"/>
        <v>3133.2524052599997</v>
      </c>
      <c r="Z338" s="478">
        <f t="shared" si="134"/>
        <v>106.93761922899999</v>
      </c>
      <c r="AA338" s="465">
        <f t="shared" si="135"/>
        <v>4380.9009919649998</v>
      </c>
      <c r="AB338" s="429">
        <f t="shared" si="136"/>
        <v>0.38955192886048373</v>
      </c>
      <c r="AC338" s="454">
        <f t="shared" si="137"/>
        <v>103.61223886905699</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52.014563970000005</v>
      </c>
      <c r="V339" s="475">
        <f t="shared" si="130"/>
        <v>40.941828774000001</v>
      </c>
      <c r="W339" s="460">
        <f t="shared" si="131"/>
        <v>58.777303612000004</v>
      </c>
      <c r="X339" s="476">
        <f t="shared" si="132"/>
        <v>1309.752706236</v>
      </c>
      <c r="Y339" s="476">
        <f t="shared" si="133"/>
        <v>3962.1315780899999</v>
      </c>
      <c r="Z339" s="478">
        <f t="shared" si="134"/>
        <v>120.31935253799999</v>
      </c>
      <c r="AA339" s="465">
        <f t="shared" si="135"/>
        <v>5543.9373332200003</v>
      </c>
      <c r="AB339" s="429">
        <f t="shared" si="136"/>
        <v>0.49296970773786236</v>
      </c>
      <c r="AC339" s="454">
        <f t="shared" si="137"/>
        <v>104.09548787114993</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30.044618407999998</v>
      </c>
      <c r="V340" s="475">
        <f t="shared" si="130"/>
        <v>23.397932082000001</v>
      </c>
      <c r="W340" s="460">
        <f t="shared" si="131"/>
        <v>31.538885028000003</v>
      </c>
      <c r="X340" s="476">
        <f t="shared" si="132"/>
        <v>657.41758768399995</v>
      </c>
      <c r="Y340" s="476">
        <f t="shared" si="133"/>
        <v>2093.8598169930001</v>
      </c>
      <c r="Z340" s="478">
        <f t="shared" si="134"/>
        <v>78.666621544000009</v>
      </c>
      <c r="AA340" s="465">
        <f t="shared" si="135"/>
        <v>2914.9254617390002</v>
      </c>
      <c r="AB340" s="429">
        <f t="shared" si="136"/>
        <v>0.25919664429477152</v>
      </c>
      <c r="AC340" s="454">
        <f t="shared" si="137"/>
        <v>102.69489648161463</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73.280512680000001</v>
      </c>
      <c r="V342" s="475">
        <f t="shared" si="130"/>
        <v>58.864674120000004</v>
      </c>
      <c r="W342" s="460">
        <f t="shared" si="131"/>
        <v>74.417326520000003</v>
      </c>
      <c r="X342" s="476">
        <f t="shared" si="132"/>
        <v>1655.41879464</v>
      </c>
      <c r="Y342" s="476">
        <f t="shared" si="133"/>
        <v>4898.5856899290002</v>
      </c>
      <c r="Z342" s="478">
        <f t="shared" si="134"/>
        <v>93.152938183000003</v>
      </c>
      <c r="AA342" s="465">
        <f t="shared" si="135"/>
        <v>6853.7199360719997</v>
      </c>
      <c r="AB342" s="429">
        <f t="shared" si="136"/>
        <v>0.6094362383133558</v>
      </c>
      <c r="AC342" s="454">
        <f t="shared" si="137"/>
        <v>100.91602318907546</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68.446317092000001</v>
      </c>
      <c r="V343" s="475">
        <f t="shared" si="130"/>
        <v>54.074370909999999</v>
      </c>
      <c r="W343" s="460">
        <f t="shared" si="131"/>
        <v>70.055842279999993</v>
      </c>
      <c r="X343" s="476">
        <f t="shared" si="132"/>
        <v>1546.2135238160001</v>
      </c>
      <c r="Y343" s="476">
        <f t="shared" si="133"/>
        <v>4488.9592437989995</v>
      </c>
      <c r="Z343" s="478">
        <f t="shared" si="134"/>
        <v>98.996479254999997</v>
      </c>
      <c r="AA343" s="465">
        <f t="shared" si="135"/>
        <v>6326.7457771519994</v>
      </c>
      <c r="AB343" s="429">
        <f t="shared" si="136"/>
        <v>0.56257742994415783</v>
      </c>
      <c r="AC343" s="454">
        <f t="shared" si="137"/>
        <v>100.30912329313128</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27.823663308</v>
      </c>
      <c r="V344" s="475">
        <f t="shared" si="130"/>
        <v>18.436466188000001</v>
      </c>
      <c r="W344" s="460">
        <f t="shared" si="131"/>
        <v>28.112406296</v>
      </c>
      <c r="X344" s="476">
        <f t="shared" si="132"/>
        <v>649.63081284400005</v>
      </c>
      <c r="Y344" s="476">
        <f t="shared" si="133"/>
        <v>2031.4816206209998</v>
      </c>
      <c r="Z344" s="478">
        <f t="shared" si="134"/>
        <v>45.704503129999999</v>
      </c>
      <c r="AA344" s="465">
        <f t="shared" si="135"/>
        <v>2801.1894723869996</v>
      </c>
      <c r="AB344" s="429">
        <f t="shared" si="136"/>
        <v>0.24908318267712962</v>
      </c>
      <c r="AC344" s="454">
        <f t="shared" si="137"/>
        <v>106.12394208633549</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12.741827864000001</v>
      </c>
      <c r="V345" s="475">
        <f t="shared" si="130"/>
        <v>9.8145896520000004</v>
      </c>
      <c r="W345" s="460">
        <f t="shared" si="131"/>
        <v>13.38297094</v>
      </c>
      <c r="X345" s="476">
        <f t="shared" si="132"/>
        <v>259.751517272</v>
      </c>
      <c r="Y345" s="476">
        <f t="shared" si="133"/>
        <v>710.90412207300005</v>
      </c>
      <c r="Z345" s="478">
        <f t="shared" si="134"/>
        <v>28.589590317000003</v>
      </c>
      <c r="AA345" s="465">
        <f t="shared" si="135"/>
        <v>1035.1846181180001</v>
      </c>
      <c r="AB345" s="429">
        <f t="shared" si="136"/>
        <v>9.2049139082162557E-2</v>
      </c>
      <c r="AC345" s="454">
        <f t="shared" si="137"/>
        <v>94.886195119261359</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8.4637040060000004</v>
      </c>
      <c r="V346" s="475">
        <f t="shared" si="130"/>
        <v>6.2841881620000004</v>
      </c>
      <c r="W346" s="460">
        <f t="shared" si="131"/>
        <v>8.7872096559999999</v>
      </c>
      <c r="X346" s="476">
        <f t="shared" si="132"/>
        <v>221.78958229999998</v>
      </c>
      <c r="Y346" s="476">
        <f t="shared" si="133"/>
        <v>715.40109890999997</v>
      </c>
      <c r="Z346" s="478">
        <f t="shared" si="134"/>
        <v>16.216560744999999</v>
      </c>
      <c r="AA346" s="465">
        <f t="shared" si="135"/>
        <v>976.942343779</v>
      </c>
      <c r="AB346" s="429">
        <f t="shared" si="136"/>
        <v>8.6870206631602345E-2</v>
      </c>
      <c r="AC346" s="454">
        <f t="shared" si="137"/>
        <v>109.46755049668413</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9.383862409999999</v>
      </c>
      <c r="V347" s="475">
        <f t="shared" si="130"/>
        <v>7.0789192600000002</v>
      </c>
      <c r="W347" s="460">
        <f t="shared" si="131"/>
        <v>9.5376962199999991</v>
      </c>
      <c r="X347" s="476">
        <f t="shared" si="132"/>
        <v>211.98299017999997</v>
      </c>
      <c r="Y347" s="476">
        <f t="shared" si="133"/>
        <v>611.25864403499997</v>
      </c>
      <c r="Z347" s="478">
        <f t="shared" si="134"/>
        <v>24.304000146</v>
      </c>
      <c r="AA347" s="465">
        <f t="shared" si="135"/>
        <v>873.54611225099995</v>
      </c>
      <c r="AB347" s="429">
        <f t="shared" si="136"/>
        <v>7.7676161501956248E-2</v>
      </c>
      <c r="AC347" s="454">
        <f t="shared" si="137"/>
        <v>100.81580423479699</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6.0618104620000004</v>
      </c>
      <c r="V348" s="475">
        <f t="shared" si="130"/>
        <v>4.4379745900000005</v>
      </c>
      <c r="W348" s="460">
        <f t="shared" si="131"/>
        <v>5.1751651719999998</v>
      </c>
      <c r="X348" s="476">
        <f t="shared" si="132"/>
        <v>124.80671398000001</v>
      </c>
      <c r="Y348" s="476">
        <f t="shared" si="133"/>
        <v>359.88351088500002</v>
      </c>
      <c r="Z348" s="478">
        <f t="shared" si="134"/>
        <v>12.846373559</v>
      </c>
      <c r="AA348" s="465">
        <f t="shared" si="135"/>
        <v>513.21154864800008</v>
      </c>
      <c r="AB348" s="429">
        <f t="shared" si="136"/>
        <v>4.5635030112751204E-2</v>
      </c>
      <c r="AC348" s="454">
        <f t="shared" si="137"/>
        <v>100.36415395580471</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2.7796055440000003</v>
      </c>
      <c r="V349" s="475">
        <f t="shared" si="130"/>
        <v>2.6478092759999998</v>
      </c>
      <c r="W349" s="460">
        <f t="shared" si="131"/>
        <v>3.3502892879999999</v>
      </c>
      <c r="X349" s="476">
        <f t="shared" si="132"/>
        <v>74.462881272000004</v>
      </c>
      <c r="Y349" s="476">
        <f t="shared" si="133"/>
        <v>214.715717514</v>
      </c>
      <c r="Z349" s="478">
        <f t="shared" si="134"/>
        <v>12.283315795</v>
      </c>
      <c r="AA349" s="465">
        <f t="shared" si="135"/>
        <v>310.23961868900005</v>
      </c>
      <c r="AB349" s="429">
        <f t="shared" si="136"/>
        <v>2.7586663586075054E-2</v>
      </c>
      <c r="AC349" s="454">
        <f t="shared" si="137"/>
        <v>101.60418724300601</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39.273723451999999</v>
      </c>
      <c r="V350" s="475">
        <f t="shared" si="130"/>
        <v>30.330377896000002</v>
      </c>
      <c r="W350" s="460">
        <f t="shared" si="131"/>
        <v>36.851313488000002</v>
      </c>
      <c r="X350" s="476">
        <f t="shared" si="132"/>
        <v>810.99730545599994</v>
      </c>
      <c r="Y350" s="476">
        <f t="shared" si="133"/>
        <v>2366.2040156009998</v>
      </c>
      <c r="Z350" s="478">
        <f t="shared" si="134"/>
        <v>47.631317843999994</v>
      </c>
      <c r="AA350" s="465">
        <f t="shared" si="135"/>
        <v>3331.2880537369997</v>
      </c>
      <c r="AB350" s="429">
        <f t="shared" si="136"/>
        <v>0.2962198162668504</v>
      </c>
      <c r="AC350" s="454">
        <f t="shared" si="137"/>
        <v>98.935770436195241</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6.7925420279999997</v>
      </c>
      <c r="V351" s="475">
        <f t="shared" si="130"/>
        <v>4.993563344</v>
      </c>
      <c r="W351" s="460">
        <f t="shared" si="131"/>
        <v>6.0355228040000002</v>
      </c>
      <c r="X351" s="476">
        <f t="shared" si="132"/>
        <v>145.38654317199999</v>
      </c>
      <c r="Y351" s="476">
        <f t="shared" si="133"/>
        <v>491.78018776499999</v>
      </c>
      <c r="Z351" s="478">
        <f t="shared" si="134"/>
        <v>20.886921794000003</v>
      </c>
      <c r="AA351" s="465">
        <f t="shared" si="135"/>
        <v>675.87528090700005</v>
      </c>
      <c r="AB351" s="429">
        <f t="shared" si="136"/>
        <v>6.0099171341543661E-2</v>
      </c>
      <c r="AC351" s="454">
        <f t="shared" si="137"/>
        <v>107.13270408892042</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49.835916884</v>
      </c>
      <c r="V352" s="475">
        <f t="shared" si="130"/>
        <v>39.010562864000001</v>
      </c>
      <c r="W352" s="460">
        <f t="shared" si="131"/>
        <v>49.623285340000002</v>
      </c>
      <c r="X352" s="476">
        <f t="shared" si="132"/>
        <v>1071.4978566760001</v>
      </c>
      <c r="Y352" s="476">
        <f t="shared" si="133"/>
        <v>3163.4381946960002</v>
      </c>
      <c r="Z352" s="478">
        <f t="shared" si="134"/>
        <v>79.549491610999993</v>
      </c>
      <c r="AA352" s="465">
        <f t="shared" si="135"/>
        <v>4452.9553080710002</v>
      </c>
      <c r="AB352" s="429">
        <f t="shared" si="136"/>
        <v>0.39595903504099239</v>
      </c>
      <c r="AC352" s="454">
        <f t="shared" si="137"/>
        <v>99.818538157991398</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6.7799965240000004</v>
      </c>
      <c r="V353" s="475">
        <f t="shared" si="130"/>
        <v>4.8751471019999997</v>
      </c>
      <c r="W353" s="460">
        <f t="shared" si="131"/>
        <v>5.9646357240000007</v>
      </c>
      <c r="X353" s="476">
        <f t="shared" si="132"/>
        <v>137.10107564399999</v>
      </c>
      <c r="Y353" s="476">
        <f t="shared" si="133"/>
        <v>395.33463285299996</v>
      </c>
      <c r="Z353" s="478">
        <f t="shared" si="134"/>
        <v>9.9718279120000002</v>
      </c>
      <c r="AA353" s="465">
        <f t="shared" si="135"/>
        <v>560.02731575899998</v>
      </c>
      <c r="AB353" s="429">
        <f t="shared" si="136"/>
        <v>4.9797911769429125E-2</v>
      </c>
      <c r="AC353" s="454">
        <f t="shared" si="137"/>
        <v>99.48917502085564</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4.8888955080000001</v>
      </c>
      <c r="V354" s="475">
        <f t="shared" si="130"/>
        <v>4.1205922799999994</v>
      </c>
      <c r="W354" s="460">
        <f t="shared" si="131"/>
        <v>4.9690413360000001</v>
      </c>
      <c r="X354" s="476">
        <f t="shared" si="132"/>
        <v>97.524882571999996</v>
      </c>
      <c r="Y354" s="476">
        <f t="shared" si="133"/>
        <v>309.02580226800001</v>
      </c>
      <c r="Z354" s="478">
        <f t="shared" si="134"/>
        <v>15.714846919999999</v>
      </c>
      <c r="AA354" s="465">
        <f t="shared" si="135"/>
        <v>436.24406088400002</v>
      </c>
      <c r="AB354" s="429">
        <f t="shared" si="136"/>
        <v>3.8791042226925129E-2</v>
      </c>
      <c r="AC354" s="454">
        <f t="shared" si="137"/>
        <v>99.119356135664333</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30.379383235999999</v>
      </c>
      <c r="V355" s="475">
        <f t="shared" si="130"/>
        <v>22.967004031999998</v>
      </c>
      <c r="W355" s="460">
        <f t="shared" si="131"/>
        <v>32.877345615999999</v>
      </c>
      <c r="X355" s="476">
        <f t="shared" si="132"/>
        <v>735.59200998400001</v>
      </c>
      <c r="Y355" s="476">
        <f t="shared" si="133"/>
        <v>2133.299649519</v>
      </c>
      <c r="Z355" s="478">
        <f t="shared" si="134"/>
        <v>73.757526165000002</v>
      </c>
      <c r="AA355" s="465">
        <f t="shared" si="135"/>
        <v>3028.8729185520001</v>
      </c>
      <c r="AB355" s="429">
        <f t="shared" si="136"/>
        <v>0.26932890970585099</v>
      </c>
      <c r="AC355" s="454">
        <f t="shared" si="137"/>
        <v>102.31825816142572</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12.41545322</v>
      </c>
      <c r="V356" s="475">
        <f t="shared" si="130"/>
        <v>10.722727623999999</v>
      </c>
      <c r="W356" s="460">
        <f t="shared" si="131"/>
        <v>14.328794456000001</v>
      </c>
      <c r="X356" s="476">
        <f t="shared" si="132"/>
        <v>356.93103170400002</v>
      </c>
      <c r="Y356" s="476">
        <f t="shared" si="133"/>
        <v>1056.3253962660001</v>
      </c>
      <c r="Z356" s="478">
        <f t="shared" si="134"/>
        <v>23.933906313999998</v>
      </c>
      <c r="AA356" s="465">
        <f t="shared" si="135"/>
        <v>1474.6573095840001</v>
      </c>
      <c r="AB356" s="429">
        <f t="shared" si="136"/>
        <v>0.13112727277111863</v>
      </c>
      <c r="AC356" s="454">
        <f t="shared" si="137"/>
        <v>106.14083489593213</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1.3788078879999999</v>
      </c>
      <c r="V357" s="475">
        <f t="shared" si="130"/>
        <v>1.107566992</v>
      </c>
      <c r="W357" s="460">
        <f t="shared" si="131"/>
        <v>1.4014112959999998</v>
      </c>
      <c r="X357" s="476">
        <f t="shared" si="132"/>
        <v>25.703555644000001</v>
      </c>
      <c r="Y357" s="476">
        <f t="shared" si="133"/>
        <v>92.085616142999996</v>
      </c>
      <c r="Z357" s="478">
        <f t="shared" si="134"/>
        <v>3.8821105070000002</v>
      </c>
      <c r="AA357" s="465">
        <f t="shared" si="135"/>
        <v>125.55906847</v>
      </c>
      <c r="AB357" s="429">
        <f t="shared" si="136"/>
        <v>1.1164775784278855E-2</v>
      </c>
      <c r="AC357" s="454">
        <f t="shared" si="137"/>
        <v>101.95990308800431</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6.7829527060000006</v>
      </c>
      <c r="V358" s="475">
        <f t="shared" si="130"/>
        <v>3.6779289259999999</v>
      </c>
      <c r="W358" s="460">
        <f t="shared" si="131"/>
        <v>5.9096296959999997</v>
      </c>
      <c r="X358" s="476">
        <f t="shared" si="132"/>
        <v>132.57569884</v>
      </c>
      <c r="Y358" s="476">
        <f t="shared" si="133"/>
        <v>382.28558733</v>
      </c>
      <c r="Z358" s="478">
        <f t="shared" si="134"/>
        <v>15.733656798</v>
      </c>
      <c r="AA358" s="465">
        <f t="shared" si="135"/>
        <v>546.96545429599996</v>
      </c>
      <c r="AB358" s="429">
        <f t="shared" si="136"/>
        <v>4.8636444451004797E-2</v>
      </c>
      <c r="AC358" s="454">
        <f t="shared" si="137"/>
        <v>101.4260027920777</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4.6487326519999996</v>
      </c>
      <c r="V359" s="475">
        <f t="shared" si="130"/>
        <v>3.1791623359999996</v>
      </c>
      <c r="W359" s="460">
        <f t="shared" si="131"/>
        <v>4.6639712040000001</v>
      </c>
      <c r="X359" s="476">
        <f t="shared" si="132"/>
        <v>90.602811000000003</v>
      </c>
      <c r="Y359" s="476">
        <f t="shared" si="133"/>
        <v>308.00471607899999</v>
      </c>
      <c r="Z359" s="478">
        <f t="shared" si="134"/>
        <v>16.792386746999998</v>
      </c>
      <c r="AA359" s="465">
        <f t="shared" si="135"/>
        <v>427.89178001800002</v>
      </c>
      <c r="AB359" s="429">
        <f t="shared" si="136"/>
        <v>3.8048353193846703E-2</v>
      </c>
      <c r="AC359" s="454">
        <f t="shared" si="137"/>
        <v>103.4801956618733</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5.3790369739999999</v>
      </c>
      <c r="V360" s="475">
        <f t="shared" si="130"/>
        <v>5.5065184719999998</v>
      </c>
      <c r="W360" s="460">
        <f t="shared" si="131"/>
        <v>7.1626199360000005</v>
      </c>
      <c r="X360" s="476">
        <f t="shared" si="132"/>
        <v>162.901959428</v>
      </c>
      <c r="Y360" s="476">
        <f t="shared" si="133"/>
        <v>495.82232600399999</v>
      </c>
      <c r="Z360" s="478">
        <f t="shared" si="134"/>
        <v>23.537995615</v>
      </c>
      <c r="AA360" s="465">
        <f t="shared" si="135"/>
        <v>700.31045642899994</v>
      </c>
      <c r="AB360" s="429">
        <f t="shared" si="136"/>
        <v>6.2271959490396579E-2</v>
      </c>
      <c r="AC360" s="454">
        <f t="shared" si="137"/>
        <v>105.22441819318441</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21.911856482000001</v>
      </c>
      <c r="V361" s="475">
        <f t="shared" si="130"/>
        <v>17.906279523999999</v>
      </c>
      <c r="W361" s="460">
        <f t="shared" si="131"/>
        <v>20.315505899999998</v>
      </c>
      <c r="X361" s="476">
        <f t="shared" si="132"/>
        <v>423.91248364399996</v>
      </c>
      <c r="Y361" s="476">
        <f t="shared" si="133"/>
        <v>1086.459442785</v>
      </c>
      <c r="Z361" s="478">
        <f t="shared" si="134"/>
        <v>31.698311601999997</v>
      </c>
      <c r="AA361" s="465">
        <f t="shared" si="135"/>
        <v>1602.203879937</v>
      </c>
      <c r="AB361" s="429">
        <f t="shared" si="136"/>
        <v>0.14246877822665838</v>
      </c>
      <c r="AC361" s="454">
        <f t="shared" si="137"/>
        <v>91.688591376887558</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6.9334042040000003</v>
      </c>
      <c r="V362" s="475">
        <f t="shared" si="130"/>
        <v>5.40435847</v>
      </c>
      <c r="W362" s="460">
        <f t="shared" si="131"/>
        <v>6.7938387279999999</v>
      </c>
      <c r="X362" s="476">
        <f t="shared" si="132"/>
        <v>156.20310732000002</v>
      </c>
      <c r="Y362" s="476">
        <f t="shared" si="133"/>
        <v>451.63740335400001</v>
      </c>
      <c r="Z362" s="478">
        <f t="shared" si="134"/>
        <v>19.665817197999999</v>
      </c>
      <c r="AA362" s="465">
        <f t="shared" si="135"/>
        <v>646.63792927400004</v>
      </c>
      <c r="AB362" s="429">
        <f t="shared" si="136"/>
        <v>5.7499371267472885E-2</v>
      </c>
      <c r="AC362" s="454">
        <f t="shared" si="137"/>
        <v>101.00672487928148</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6.1489642120000001</v>
      </c>
      <c r="V363" s="475">
        <f t="shared" si="130"/>
        <v>4.106471558</v>
      </c>
      <c r="W363" s="460">
        <f t="shared" si="131"/>
        <v>5.4540031039999999</v>
      </c>
      <c r="X363" s="476">
        <f t="shared" si="132"/>
        <v>118.81760077200001</v>
      </c>
      <c r="Y363" s="476">
        <f t="shared" si="133"/>
        <v>349.54002151200001</v>
      </c>
      <c r="Z363" s="478">
        <f t="shared" si="134"/>
        <v>15.085456685</v>
      </c>
      <c r="AA363" s="465">
        <f t="shared" si="135"/>
        <v>499.152517843</v>
      </c>
      <c r="AB363" s="429">
        <f t="shared" si="136"/>
        <v>4.4384893992797436E-2</v>
      </c>
      <c r="AC363" s="454">
        <f t="shared" si="137"/>
        <v>99.600892425561838</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13.429178669999999</v>
      </c>
      <c r="V364" s="475">
        <f t="shared" si="130"/>
        <v>9.7999774600000009</v>
      </c>
      <c r="W364" s="460">
        <f t="shared" si="131"/>
        <v>14.929871312</v>
      </c>
      <c r="X364" s="476">
        <f t="shared" si="132"/>
        <v>351.09492886000004</v>
      </c>
      <c r="Y364" s="476">
        <f t="shared" si="133"/>
        <v>1038.3229061729999</v>
      </c>
      <c r="Z364" s="478">
        <f t="shared" si="134"/>
        <v>24.376239732999998</v>
      </c>
      <c r="AA364" s="465">
        <f t="shared" si="135"/>
        <v>1451.9531022079998</v>
      </c>
      <c r="AB364" s="429">
        <f t="shared" si="136"/>
        <v>0.12910840318406544</v>
      </c>
      <c r="AC364" s="454">
        <f t="shared" si="137"/>
        <v>105.34609823187395</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36.263061254</v>
      </c>
      <c r="V365" s="475">
        <f t="shared" si="130"/>
        <v>26.377847383999999</v>
      </c>
      <c r="W365" s="460">
        <f t="shared" si="131"/>
        <v>40.976604760000001</v>
      </c>
      <c r="X365" s="476">
        <f t="shared" si="132"/>
        <v>976.10030018800012</v>
      </c>
      <c r="Y365" s="476">
        <f t="shared" si="133"/>
        <v>2985.1371649530001</v>
      </c>
      <c r="Z365" s="478">
        <f t="shared" si="134"/>
        <v>56.167900643000003</v>
      </c>
      <c r="AA365" s="465">
        <f t="shared" si="135"/>
        <v>4121.0228791820009</v>
      </c>
      <c r="AB365" s="429">
        <f t="shared" si="136"/>
        <v>0.36644343581557898</v>
      </c>
      <c r="AC365" s="454">
        <f t="shared" si="137"/>
        <v>107.28903689353497</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22.387401258000001</v>
      </c>
      <c r="V366" s="475">
        <f t="shared" si="130"/>
        <v>14.105230257999999</v>
      </c>
      <c r="W366" s="460">
        <f t="shared" si="131"/>
        <v>24.625474712000003</v>
      </c>
      <c r="X366" s="476">
        <f t="shared" si="132"/>
        <v>570.81653553599995</v>
      </c>
      <c r="Y366" s="476">
        <f t="shared" si="133"/>
        <v>1764.6891564780001</v>
      </c>
      <c r="Z366" s="478">
        <f t="shared" si="134"/>
        <v>39.519915062000003</v>
      </c>
      <c r="AA366" s="465">
        <f t="shared" si="135"/>
        <v>2436.1437133039999</v>
      </c>
      <c r="AB366" s="429">
        <f t="shared" si="136"/>
        <v>0.21662312940636669</v>
      </c>
      <c r="AC366" s="454">
        <f t="shared" si="137"/>
        <v>107.70123670781975</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18.601026826000002</v>
      </c>
      <c r="V367" s="475">
        <f t="shared" si="130"/>
        <v>14.941808434000002</v>
      </c>
      <c r="W367" s="460">
        <f t="shared" si="131"/>
        <v>17.833071532000002</v>
      </c>
      <c r="X367" s="476">
        <f t="shared" si="132"/>
        <v>423.79374138399999</v>
      </c>
      <c r="Y367" s="476">
        <f t="shared" si="133"/>
        <v>1211.6586900510001</v>
      </c>
      <c r="Z367" s="478">
        <f t="shared" si="134"/>
        <v>30.341019167000002</v>
      </c>
      <c r="AA367" s="465">
        <f t="shared" si="135"/>
        <v>1717.1693573940001</v>
      </c>
      <c r="AB367" s="429">
        <f t="shared" si="136"/>
        <v>0.15269156654757249</v>
      </c>
      <c r="AC367" s="454">
        <f t="shared" si="137"/>
        <v>100.72889541777595</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12.09384536</v>
      </c>
      <c r="V368" s="475">
        <f t="shared" si="130"/>
        <v>9.1646579639999999</v>
      </c>
      <c r="W368" s="460">
        <f t="shared" si="131"/>
        <v>11.290993475999999</v>
      </c>
      <c r="X368" s="476">
        <f t="shared" si="132"/>
        <v>287.74039496799998</v>
      </c>
      <c r="Y368" s="476">
        <f t="shared" si="133"/>
        <v>826.89887579399999</v>
      </c>
      <c r="Z368" s="478">
        <f t="shared" si="134"/>
        <v>19.786720642999999</v>
      </c>
      <c r="AA368" s="465">
        <f t="shared" si="135"/>
        <v>1166.9754882050001</v>
      </c>
      <c r="AB368" s="429">
        <f t="shared" si="136"/>
        <v>0.10376804981371156</v>
      </c>
      <c r="AC368" s="454">
        <f t="shared" si="137"/>
        <v>103.26204910233284</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5.1302632360000002</v>
      </c>
      <c r="V369" s="475">
        <f t="shared" si="130"/>
        <v>4.335100658</v>
      </c>
      <c r="W369" s="460">
        <f t="shared" si="131"/>
        <v>5.2143659119999999</v>
      </c>
      <c r="X369" s="476">
        <f t="shared" si="132"/>
        <v>115.89348752800001</v>
      </c>
      <c r="Y369" s="476">
        <f t="shared" si="133"/>
        <v>306.21809537999997</v>
      </c>
      <c r="Z369" s="478">
        <f t="shared" si="134"/>
        <v>12.493628348000001</v>
      </c>
      <c r="AA369" s="465">
        <f t="shared" si="135"/>
        <v>449.28494106200003</v>
      </c>
      <c r="AB369" s="429">
        <f t="shared" si="136"/>
        <v>3.9950643878890274E-2</v>
      </c>
      <c r="AC369" s="454">
        <f t="shared" si="137"/>
        <v>96.42162145433646</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10.280494212000001</v>
      </c>
      <c r="V370" s="475">
        <f t="shared" si="130"/>
        <v>7.3536461879999999</v>
      </c>
      <c r="W370" s="460">
        <f t="shared" si="131"/>
        <v>8.9566970720000008</v>
      </c>
      <c r="X370" s="476">
        <f t="shared" si="132"/>
        <v>199.069815568</v>
      </c>
      <c r="Y370" s="476">
        <f t="shared" si="133"/>
        <v>528.82180641900004</v>
      </c>
      <c r="Z370" s="478">
        <f t="shared" si="134"/>
        <v>14.374054171999999</v>
      </c>
      <c r="AA370" s="465">
        <f t="shared" si="135"/>
        <v>768.85651363099998</v>
      </c>
      <c r="AB370" s="429">
        <f t="shared" si="136"/>
        <v>6.8367109517250571E-2</v>
      </c>
      <c r="AC370" s="454">
        <f t="shared" si="137"/>
        <v>95.277036252571648</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28.661200628</v>
      </c>
      <c r="V371" s="475">
        <f t="shared" si="130"/>
        <v>23.740985786</v>
      </c>
      <c r="W371" s="460">
        <f t="shared" si="131"/>
        <v>29.131056376</v>
      </c>
      <c r="X371" s="476">
        <f t="shared" si="132"/>
        <v>647.461220744</v>
      </c>
      <c r="Y371" s="476">
        <f t="shared" si="133"/>
        <v>1866.9718146780001</v>
      </c>
      <c r="Z371" s="478">
        <f t="shared" si="134"/>
        <v>37.370771777000002</v>
      </c>
      <c r="AA371" s="465">
        <f t="shared" si="135"/>
        <v>2633.3370499890002</v>
      </c>
      <c r="AB371" s="429">
        <f t="shared" si="136"/>
        <v>0.23415766050053355</v>
      </c>
      <c r="AC371" s="454">
        <f t="shared" si="137"/>
        <v>99.607233413641936</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14.255702196</v>
      </c>
      <c r="V372" s="475">
        <f t="shared" si="130"/>
        <v>10.110285346</v>
      </c>
      <c r="W372" s="460">
        <f t="shared" si="131"/>
        <v>14.742191979999999</v>
      </c>
      <c r="X372" s="476">
        <f t="shared" si="132"/>
        <v>327.65710561999998</v>
      </c>
      <c r="Y372" s="476">
        <f t="shared" si="133"/>
        <v>1022.7310352189999</v>
      </c>
      <c r="Z372" s="478">
        <f t="shared" si="134"/>
        <v>24.094612146999999</v>
      </c>
      <c r="AA372" s="465">
        <f t="shared" si="135"/>
        <v>1413.5909325079997</v>
      </c>
      <c r="AB372" s="429">
        <f t="shared" si="136"/>
        <v>0.12569721967881911</v>
      </c>
      <c r="AC372" s="454">
        <f t="shared" si="137"/>
        <v>104.58245906872483</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5.8897129920000006</v>
      </c>
      <c r="V373" s="475">
        <f t="shared" si="130"/>
        <v>4.5021999680000002</v>
      </c>
      <c r="W373" s="460">
        <f t="shared" si="131"/>
        <v>5.9862656640000003</v>
      </c>
      <c r="X373" s="476">
        <f t="shared" si="132"/>
        <v>121.96907023600001</v>
      </c>
      <c r="Y373" s="476">
        <f t="shared" si="133"/>
        <v>431.66202282899997</v>
      </c>
      <c r="Z373" s="478">
        <f t="shared" si="134"/>
        <v>10.637170084000001</v>
      </c>
      <c r="AA373" s="465">
        <f t="shared" si="135"/>
        <v>580.64644177299999</v>
      </c>
      <c r="AB373" s="429">
        <f t="shared" si="136"/>
        <v>5.1631374868664412E-2</v>
      </c>
      <c r="AC373" s="454">
        <f t="shared" si="137"/>
        <v>105.46248187068088</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11.625096472000001</v>
      </c>
      <c r="V374" s="475">
        <f t="shared" si="130"/>
        <v>7.3609826640000007</v>
      </c>
      <c r="W374" s="460">
        <f t="shared" si="131"/>
        <v>10.846348447999999</v>
      </c>
      <c r="X374" s="476">
        <f t="shared" si="132"/>
        <v>242.27641302800001</v>
      </c>
      <c r="Y374" s="476">
        <f t="shared" si="133"/>
        <v>679.01109452100002</v>
      </c>
      <c r="Z374" s="478">
        <f t="shared" si="134"/>
        <v>24.780659671999999</v>
      </c>
      <c r="AA374" s="465">
        <f t="shared" si="135"/>
        <v>975.90059480499997</v>
      </c>
      <c r="AB374" s="429">
        <f t="shared" si="136"/>
        <v>8.6777573786679704E-2</v>
      </c>
      <c r="AC374" s="454">
        <f t="shared" si="137"/>
        <v>100.04824055382198</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9.2595348939999997</v>
      </c>
      <c r="V375" s="475">
        <f t="shared" si="130"/>
        <v>7.5062767779999993</v>
      </c>
      <c r="W375" s="460">
        <f t="shared" si="131"/>
        <v>8.3955085359999995</v>
      </c>
      <c r="X375" s="476">
        <f t="shared" si="132"/>
        <v>211.09488571599999</v>
      </c>
      <c r="Y375" s="476">
        <f t="shared" si="133"/>
        <v>685.01854970099998</v>
      </c>
      <c r="Z375" s="478">
        <f t="shared" si="134"/>
        <v>15.242337538999999</v>
      </c>
      <c r="AA375" s="465">
        <f t="shared" si="135"/>
        <v>936.51709316400002</v>
      </c>
      <c r="AB375" s="429">
        <f t="shared" si="136"/>
        <v>8.3275572929397121E-2</v>
      </c>
      <c r="AC375" s="454">
        <f t="shared" si="137"/>
        <v>106.10203582320605</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9.0588789320000007</v>
      </c>
      <c r="V376" s="475">
        <f t="shared" si="130"/>
        <v>6.4152402300000002</v>
      </c>
      <c r="W376" s="460">
        <f t="shared" si="131"/>
        <v>10.049322699999999</v>
      </c>
      <c r="X376" s="476">
        <f t="shared" si="132"/>
        <v>273.82110672800002</v>
      </c>
      <c r="Y376" s="476">
        <f t="shared" si="133"/>
        <v>980.67624234300001</v>
      </c>
      <c r="Z376" s="478">
        <f t="shared" si="134"/>
        <v>19.467037889</v>
      </c>
      <c r="AA376" s="465">
        <f t="shared" si="135"/>
        <v>1299.4878288220002</v>
      </c>
      <c r="AB376" s="429">
        <f t="shared" si="136"/>
        <v>0.11555111406918017</v>
      </c>
      <c r="AC376" s="454">
        <f t="shared" si="137"/>
        <v>117.35494873522366</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24.661619849999997</v>
      </c>
      <c r="V377" s="475">
        <f t="shared" si="130"/>
        <v>19.860578667999999</v>
      </c>
      <c r="W377" s="460">
        <f t="shared" si="131"/>
        <v>19.102938544000001</v>
      </c>
      <c r="X377" s="476">
        <f t="shared" si="132"/>
        <v>376.84934648400002</v>
      </c>
      <c r="Y377" s="476">
        <f t="shared" si="133"/>
        <v>1010.461940064</v>
      </c>
      <c r="Z377" s="478">
        <f t="shared" si="134"/>
        <v>30.657135243999999</v>
      </c>
      <c r="AA377" s="465">
        <f t="shared" si="135"/>
        <v>1481.5935588540001</v>
      </c>
      <c r="AB377" s="429">
        <f t="shared" si="136"/>
        <v>0.13174404755948782</v>
      </c>
      <c r="AC377" s="454">
        <f t="shared" si="137"/>
        <v>87.742584704863191</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4.2346674580000006</v>
      </c>
      <c r="V378" s="475">
        <f t="shared" si="130"/>
        <v>2.2341500999999999</v>
      </c>
      <c r="W378" s="460">
        <f t="shared" si="131"/>
        <v>4.1689231520000005</v>
      </c>
      <c r="X378" s="476">
        <f t="shared" si="132"/>
        <v>87.392790316000003</v>
      </c>
      <c r="Y378" s="476">
        <f t="shared" si="133"/>
        <v>292.93137892800002</v>
      </c>
      <c r="Z378" s="478">
        <f t="shared" si="134"/>
        <v>10.098154902999999</v>
      </c>
      <c r="AA378" s="465">
        <f t="shared" si="135"/>
        <v>401.06006485700004</v>
      </c>
      <c r="AB378" s="429">
        <f t="shared" si="136"/>
        <v>3.5662463529877293E-2</v>
      </c>
      <c r="AC378" s="454">
        <f t="shared" si="137"/>
        <v>107.27892482736925</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16.909224156000001</v>
      </c>
      <c r="V379" s="475">
        <f t="shared" si="130"/>
        <v>11.399137932</v>
      </c>
      <c r="W379" s="460">
        <f t="shared" si="131"/>
        <v>17.049729184</v>
      </c>
      <c r="X379" s="476">
        <f t="shared" si="132"/>
        <v>450.45658346000005</v>
      </c>
      <c r="Y379" s="476">
        <f t="shared" si="133"/>
        <v>1392.108318396</v>
      </c>
      <c r="Z379" s="478">
        <f t="shared" si="134"/>
        <v>27.690579956999997</v>
      </c>
      <c r="AA379" s="465">
        <f t="shared" si="135"/>
        <v>1915.6135730850001</v>
      </c>
      <c r="AB379" s="429">
        <f t="shared" si="136"/>
        <v>0.17033732643473234</v>
      </c>
      <c r="AC379" s="454">
        <f t="shared" si="137"/>
        <v>109.62095812234021</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20.318834284000001</v>
      </c>
      <c r="V380" s="475">
        <f t="shared" si="130"/>
        <v>12.215658937999999</v>
      </c>
      <c r="W380" s="460">
        <f t="shared" si="131"/>
        <v>17.079250980000001</v>
      </c>
      <c r="X380" s="476">
        <f t="shared" si="132"/>
        <v>376.31463838799999</v>
      </c>
      <c r="Y380" s="476">
        <f t="shared" si="133"/>
        <v>1028.463675192</v>
      </c>
      <c r="Z380" s="478">
        <f t="shared" si="134"/>
        <v>40.957928463999998</v>
      </c>
      <c r="AA380" s="465">
        <f t="shared" si="135"/>
        <v>1495.3499862459998</v>
      </c>
      <c r="AB380" s="429">
        <f t="shared" si="136"/>
        <v>0.13296727603112216</v>
      </c>
      <c r="AC380" s="454">
        <f t="shared" si="137"/>
        <v>97.246492985867704</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22.598585088</v>
      </c>
      <c r="V381" s="475">
        <f t="shared" si="130"/>
        <v>18.149744256000002</v>
      </c>
      <c r="W381" s="460">
        <f t="shared" si="131"/>
        <v>25.064619348000001</v>
      </c>
      <c r="X381" s="476">
        <f t="shared" si="132"/>
        <v>587.38102706400002</v>
      </c>
      <c r="Y381" s="476">
        <f t="shared" si="133"/>
        <v>1879.2436992299999</v>
      </c>
      <c r="Z381" s="478">
        <f t="shared" si="134"/>
        <v>32.944878248000002</v>
      </c>
      <c r="AA381" s="465">
        <f t="shared" si="135"/>
        <v>2565.3825532339997</v>
      </c>
      <c r="AB381" s="429">
        <f t="shared" si="136"/>
        <v>0.22811511232740528</v>
      </c>
      <c r="AC381" s="454">
        <f t="shared" si="137"/>
        <v>107.19074498256944</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12.964813363999999</v>
      </c>
      <c r="V382" s="475">
        <f t="shared" si="130"/>
        <v>10.064129502</v>
      </c>
      <c r="W382" s="460">
        <f t="shared" si="131"/>
        <v>13.327107203999999</v>
      </c>
      <c r="X382" s="476">
        <f t="shared" si="132"/>
        <v>296.205705276</v>
      </c>
      <c r="Y382" s="476">
        <f t="shared" si="133"/>
        <v>921.94818254100005</v>
      </c>
      <c r="Z382" s="478">
        <f t="shared" si="134"/>
        <v>19.458458402000002</v>
      </c>
      <c r="AA382" s="465">
        <f t="shared" si="135"/>
        <v>1273.9683962889999</v>
      </c>
      <c r="AB382" s="429">
        <f t="shared" si="136"/>
        <v>0.11328191323928506</v>
      </c>
      <c r="AC382" s="454">
        <f t="shared" si="137"/>
        <v>103.4161843546072</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2.6957353020000001</v>
      </c>
      <c r="V383" s="475">
        <f t="shared" si="130"/>
        <v>2.745343874</v>
      </c>
      <c r="W383" s="460">
        <f t="shared" si="131"/>
        <v>3.4737004119999999</v>
      </c>
      <c r="X383" s="476">
        <f t="shared" si="132"/>
        <v>77.205793028000002</v>
      </c>
      <c r="Y383" s="476">
        <f t="shared" si="133"/>
        <v>227.90705407199999</v>
      </c>
      <c r="Z383" s="478">
        <f t="shared" si="134"/>
        <v>5.574728887</v>
      </c>
      <c r="AA383" s="465">
        <f t="shared" si="135"/>
        <v>319.60235557499999</v>
      </c>
      <c r="AB383" s="429">
        <f t="shared" si="136"/>
        <v>2.8419202878801352E-2</v>
      </c>
      <c r="AC383" s="454">
        <f t="shared" si="137"/>
        <v>102.63603498852325</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17.541624209999998</v>
      </c>
      <c r="V384" s="475">
        <f t="shared" si="130"/>
        <v>14.48548486</v>
      </c>
      <c r="W384" s="460">
        <f t="shared" si="131"/>
        <v>17.18699148</v>
      </c>
      <c r="X384" s="476">
        <f t="shared" si="132"/>
        <v>396.26816657999996</v>
      </c>
      <c r="Y384" s="476">
        <f t="shared" si="133"/>
        <v>1142.649898335</v>
      </c>
      <c r="Z384" s="478">
        <f t="shared" si="134"/>
        <v>28.612977194999999</v>
      </c>
      <c r="AA384" s="465">
        <f t="shared" si="135"/>
        <v>1616.7451426600001</v>
      </c>
      <c r="AB384" s="429">
        <f t="shared" si="136"/>
        <v>0.14376179465232083</v>
      </c>
      <c r="AC384" s="454">
        <f t="shared" si="137"/>
        <v>100.17755759714433</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4.381731748</v>
      </c>
      <c r="V385" s="475">
        <f t="shared" si="130"/>
        <v>2.502669708</v>
      </c>
      <c r="W385" s="460">
        <f t="shared" si="131"/>
        <v>3.8573425239999999</v>
      </c>
      <c r="X385" s="476">
        <f t="shared" si="132"/>
        <v>102.871701712</v>
      </c>
      <c r="Y385" s="476">
        <f t="shared" si="133"/>
        <v>319.82618056500002</v>
      </c>
      <c r="Z385" s="478">
        <f t="shared" si="134"/>
        <v>10.773849254</v>
      </c>
      <c r="AA385" s="465">
        <f t="shared" si="135"/>
        <v>444.21347551100001</v>
      </c>
      <c r="AB385" s="429">
        <f t="shared" si="136"/>
        <v>3.9499686600658016E-2</v>
      </c>
      <c r="AC385" s="454">
        <f t="shared" si="137"/>
        <v>109.30292391039853</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5.6510872139999995</v>
      </c>
      <c r="V386" s="475">
        <f t="shared" si="130"/>
        <v>4.5838995300000001</v>
      </c>
      <c r="W386" s="460">
        <f t="shared" si="131"/>
        <v>5.1416072999999995</v>
      </c>
      <c r="X386" s="476">
        <f t="shared" si="132"/>
        <v>114.29629457999999</v>
      </c>
      <c r="Y386" s="476">
        <f t="shared" si="133"/>
        <v>294.03832450499999</v>
      </c>
      <c r="Z386" s="478">
        <f t="shared" si="134"/>
        <v>12.249131973000001</v>
      </c>
      <c r="AA386" s="465">
        <f t="shared" si="135"/>
        <v>435.96034510199996</v>
      </c>
      <c r="AB386" s="429">
        <f t="shared" si="136"/>
        <v>3.8765814076293793E-2</v>
      </c>
      <c r="AC386" s="454">
        <f t="shared" si="137"/>
        <v>93.77428412846777</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11.015709278000001</v>
      </c>
      <c r="V387" s="475">
        <f t="shared" si="130"/>
        <v>8.3461358959999998</v>
      </c>
      <c r="W387" s="460">
        <f t="shared" si="131"/>
        <v>11.474399768</v>
      </c>
      <c r="X387" s="476">
        <f t="shared" si="132"/>
        <v>245.184624152</v>
      </c>
      <c r="Y387" s="476">
        <f t="shared" si="133"/>
        <v>686.36827612799993</v>
      </c>
      <c r="Z387" s="478">
        <f t="shared" si="134"/>
        <v>34.746524350000001</v>
      </c>
      <c r="AA387" s="465">
        <f t="shared" si="135"/>
        <v>997.13566957199987</v>
      </c>
      <c r="AB387" s="429">
        <f t="shared" si="136"/>
        <v>8.8665807360128038E-2</v>
      </c>
      <c r="AC387" s="454">
        <f t="shared" si="137"/>
        <v>98.983571147845439</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8.6910320960000007</v>
      </c>
      <c r="V388" s="475">
        <f t="shared" si="130"/>
        <v>8.3385610840000002</v>
      </c>
      <c r="W388" s="460">
        <f t="shared" si="131"/>
        <v>11.6453267</v>
      </c>
      <c r="X388" s="476">
        <f t="shared" si="132"/>
        <v>284.90281185599997</v>
      </c>
      <c r="Y388" s="476">
        <f t="shared" si="133"/>
        <v>821.20690856700003</v>
      </c>
      <c r="Z388" s="478">
        <f t="shared" si="134"/>
        <v>15.224622956999999</v>
      </c>
      <c r="AA388" s="465">
        <f t="shared" si="135"/>
        <v>1150.0092632600001</v>
      </c>
      <c r="AB388" s="429">
        <f t="shared" si="136"/>
        <v>0.10225940452249691</v>
      </c>
      <c r="AC388" s="454">
        <f t="shared" si="137"/>
        <v>106.04415238485372</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11.022837860000001</v>
      </c>
      <c r="V389" s="475">
        <f t="shared" si="130"/>
        <v>9.8213437139999993</v>
      </c>
      <c r="W389" s="460">
        <f t="shared" si="131"/>
        <v>13.475947379999999</v>
      </c>
      <c r="X389" s="476">
        <f t="shared" si="132"/>
        <v>300.70147437200001</v>
      </c>
      <c r="Y389" s="476">
        <f t="shared" si="133"/>
        <v>950.39237103300002</v>
      </c>
      <c r="Z389" s="478">
        <f t="shared" si="134"/>
        <v>21.626722005000001</v>
      </c>
      <c r="AA389" s="465">
        <f t="shared" si="135"/>
        <v>1307.0406963639998</v>
      </c>
      <c r="AB389" s="429">
        <f t="shared" si="136"/>
        <v>0.11622271886573002</v>
      </c>
      <c r="AC389" s="454">
        <f t="shared" si="137"/>
        <v>105.85661083989211</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15.249978406</v>
      </c>
      <c r="V390" s="475">
        <f t="shared" si="130"/>
        <v>11.983169128</v>
      </c>
      <c r="W390" s="460">
        <f t="shared" si="131"/>
        <v>15.319551976</v>
      </c>
      <c r="X390" s="476">
        <f t="shared" si="132"/>
        <v>340.48939714400001</v>
      </c>
      <c r="Y390" s="476">
        <f t="shared" si="133"/>
        <v>952.44667053299997</v>
      </c>
      <c r="Z390" s="478">
        <f t="shared" si="134"/>
        <v>34.674974298000002</v>
      </c>
      <c r="AA390" s="465">
        <f t="shared" si="135"/>
        <v>1370.1637414850002</v>
      </c>
      <c r="AB390" s="429">
        <f t="shared" si="136"/>
        <v>0.12183565191934911</v>
      </c>
      <c r="AC390" s="454">
        <f t="shared" si="137"/>
        <v>99.014995729284209</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15.530473974000001</v>
      </c>
      <c r="V391" s="475">
        <f t="shared" si="130"/>
        <v>10.493671341999999</v>
      </c>
      <c r="W391" s="460">
        <f t="shared" si="131"/>
        <v>15.785071908000001</v>
      </c>
      <c r="X391" s="476">
        <f t="shared" si="132"/>
        <v>350.83595305200004</v>
      </c>
      <c r="Y391" s="476">
        <f t="shared" si="133"/>
        <v>1047.8604267000001</v>
      </c>
      <c r="Z391" s="478">
        <f t="shared" si="134"/>
        <v>41.639332721999999</v>
      </c>
      <c r="AA391" s="465">
        <f t="shared" si="135"/>
        <v>1482.1449296980002</v>
      </c>
      <c r="AB391" s="429">
        <f t="shared" si="136"/>
        <v>0.13179307573341634</v>
      </c>
      <c r="AC391" s="454">
        <f t="shared" si="137"/>
        <v>103.21396490911631</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4.7504172119999994</v>
      </c>
      <c r="V392" s="475">
        <f t="shared" si="130"/>
        <v>3.7125142040000001</v>
      </c>
      <c r="W392" s="460">
        <f t="shared" si="131"/>
        <v>4.8282929039999996</v>
      </c>
      <c r="X392" s="476">
        <f t="shared" si="132"/>
        <v>90.585627340000002</v>
      </c>
      <c r="Y392" s="476">
        <f t="shared" si="133"/>
        <v>329.137299009</v>
      </c>
      <c r="Z392" s="478">
        <f t="shared" si="134"/>
        <v>11.834431693999999</v>
      </c>
      <c r="AA392" s="465">
        <f t="shared" si="135"/>
        <v>444.84858236299999</v>
      </c>
      <c r="AB392" s="429">
        <f t="shared" si="136"/>
        <v>3.9556160622710293E-2</v>
      </c>
      <c r="AC392" s="454">
        <f t="shared" si="137"/>
        <v>103.54071100070419</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8.763244018</v>
      </c>
      <c r="V393" s="475">
        <f t="shared" ref="V393:V456" si="151">IFERROR(V$5*I393,"")</f>
        <v>6.5526969899999994</v>
      </c>
      <c r="W393" s="460">
        <f t="shared" ref="W393:W456" si="152">IFERROR(W$5*K393,"")</f>
        <v>8.1885041759999986</v>
      </c>
      <c r="X393" s="476">
        <f t="shared" ref="X393:X456" si="153">IFERROR(X$5*M393,"")</f>
        <v>206.29238760000001</v>
      </c>
      <c r="Y393" s="476">
        <f t="shared" ref="Y393:Y456" si="154">IFERROR(Y$5*O393,"")</f>
        <v>609.88392429299995</v>
      </c>
      <c r="Z393" s="478">
        <f t="shared" ref="Z393:Z456" si="155">IFERROR(Z$5*Q393,"")</f>
        <v>14.294143931000001</v>
      </c>
      <c r="AA393" s="465">
        <f t="shared" ref="AA393:AA456" si="156">IFERROR(SUM(U393:Z393),"")</f>
        <v>853.97490100799996</v>
      </c>
      <c r="AB393" s="429">
        <f t="shared" ref="AB393:AB456" si="157">IF(OR(AA393="", AA393=0), "", AA393/$AA$5)</f>
        <v>7.5935879513426993E-2</v>
      </c>
      <c r="AC393" s="454">
        <f t="shared" ref="AC393:AC456" si="158">IF(OR(AB393="", AB393=0), "", IF(AN393&gt;0, AB393/AN393*100, ""))</f>
        <v>104.11006193121126</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15.612161879999999</v>
      </c>
      <c r="V394" s="475">
        <f t="shared" si="151"/>
        <v>10.607490795999999</v>
      </c>
      <c r="W394" s="460">
        <f t="shared" si="152"/>
        <v>15.868098959999999</v>
      </c>
      <c r="X394" s="476">
        <f t="shared" si="153"/>
        <v>370.21556353599999</v>
      </c>
      <c r="Y394" s="476">
        <f t="shared" si="154"/>
        <v>1051.1630330130001</v>
      </c>
      <c r="Z394" s="478">
        <f t="shared" si="155"/>
        <v>25.465739459999998</v>
      </c>
      <c r="AA394" s="465">
        <f t="shared" si="156"/>
        <v>1488.9320876450001</v>
      </c>
      <c r="AB394" s="429">
        <f t="shared" si="157"/>
        <v>0.13239659324604305</v>
      </c>
      <c r="AC394" s="454">
        <f t="shared" si="158"/>
        <v>102.68570462008886</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4.8552470539999995</v>
      </c>
      <c r="V395" s="475">
        <f t="shared" si="151"/>
        <v>3.5901919759999998</v>
      </c>
      <c r="W395" s="460">
        <f t="shared" si="152"/>
        <v>4.5426918879999993</v>
      </c>
      <c r="X395" s="476">
        <f t="shared" si="153"/>
        <v>80.576449928000002</v>
      </c>
      <c r="Y395" s="476">
        <f t="shared" si="154"/>
        <v>280.50931991699997</v>
      </c>
      <c r="Z395" s="478">
        <f t="shared" si="155"/>
        <v>18.783043248000002</v>
      </c>
      <c r="AA395" s="465">
        <f t="shared" si="156"/>
        <v>392.856944011</v>
      </c>
      <c r="AB395" s="429">
        <f t="shared" si="157"/>
        <v>3.4933037881113287E-2</v>
      </c>
      <c r="AC395" s="454">
        <f t="shared" si="158"/>
        <v>99.223726631397724</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4.4049765299999999</v>
      </c>
      <c r="V396" s="475">
        <f t="shared" si="151"/>
        <v>3.508975848</v>
      </c>
      <c r="W396" s="460">
        <f t="shared" si="152"/>
        <v>3.9297514560000004</v>
      </c>
      <c r="X396" s="476">
        <f t="shared" si="153"/>
        <v>79.154781108000009</v>
      </c>
      <c r="Y396" s="476">
        <f t="shared" si="154"/>
        <v>275.11787644200001</v>
      </c>
      <c r="Z396" s="478">
        <f t="shared" si="155"/>
        <v>6.3985419229999998</v>
      </c>
      <c r="AA396" s="465">
        <f t="shared" si="156"/>
        <v>372.514903307</v>
      </c>
      <c r="AB396" s="429">
        <f t="shared" si="157"/>
        <v>3.3124213347590255E-2</v>
      </c>
      <c r="AC396" s="454">
        <f t="shared" si="158"/>
        <v>101.22063452568555</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7.2712746639999999</v>
      </c>
      <c r="V397" s="475">
        <f t="shared" si="151"/>
        <v>5.3509337700000001</v>
      </c>
      <c r="W397" s="460">
        <f t="shared" si="152"/>
        <v>6.1514916959999999</v>
      </c>
      <c r="X397" s="476">
        <f t="shared" si="153"/>
        <v>122.77842475599999</v>
      </c>
      <c r="Y397" s="476">
        <f t="shared" si="154"/>
        <v>377.282068713</v>
      </c>
      <c r="Z397" s="478">
        <f t="shared" si="155"/>
        <v>11.044098219</v>
      </c>
      <c r="AA397" s="465">
        <f t="shared" si="156"/>
        <v>529.87829181799998</v>
      </c>
      <c r="AB397" s="429">
        <f t="shared" si="157"/>
        <v>4.711704533327405E-2</v>
      </c>
      <c r="AC397" s="454">
        <f t="shared" si="158"/>
        <v>96.10259004474743</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5.18493534</v>
      </c>
      <c r="V398" s="475">
        <f t="shared" si="151"/>
        <v>4.1649480599999995</v>
      </c>
      <c r="W398" s="460">
        <f t="shared" si="152"/>
        <v>5.2699342799999993</v>
      </c>
      <c r="X398" s="476">
        <f t="shared" si="153"/>
        <v>117.12853931999999</v>
      </c>
      <c r="Y398" s="476">
        <f t="shared" si="154"/>
        <v>337.74328808999996</v>
      </c>
      <c r="Z398" s="478">
        <f t="shared" si="155"/>
        <v>11.882442234999999</v>
      </c>
      <c r="AA398" s="465">
        <f t="shared" si="156"/>
        <v>481.37408732499995</v>
      </c>
      <c r="AB398" s="429">
        <f t="shared" si="157"/>
        <v>4.2804026971812195E-2</v>
      </c>
      <c r="AC398" s="454">
        <f t="shared" si="158"/>
        <v>100.10251345686353</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3.215026838</v>
      </c>
      <c r="V399" s="475">
        <f t="shared" si="151"/>
        <v>2.8312722340000001</v>
      </c>
      <c r="W399" s="460">
        <f t="shared" si="152"/>
        <v>3.4814027959999998</v>
      </c>
      <c r="X399" s="476">
        <f t="shared" si="153"/>
        <v>69.747627092000002</v>
      </c>
      <c r="Y399" s="476">
        <f t="shared" si="154"/>
        <v>229.59306575099998</v>
      </c>
      <c r="Z399" s="478">
        <f t="shared" si="155"/>
        <v>19.306893434999999</v>
      </c>
      <c r="AA399" s="465">
        <f t="shared" si="156"/>
        <v>328.17528814599996</v>
      </c>
      <c r="AB399" s="429">
        <f t="shared" si="157"/>
        <v>2.9181512372932594E-2</v>
      </c>
      <c r="AC399" s="454">
        <f t="shared" si="158"/>
        <v>102.28379999637001</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6.2900545280000006</v>
      </c>
      <c r="V400" s="475">
        <f t="shared" si="151"/>
        <v>6.0151494479999998</v>
      </c>
      <c r="W400" s="460">
        <f t="shared" si="152"/>
        <v>6.4019616519999998</v>
      </c>
      <c r="X400" s="476">
        <f t="shared" si="153"/>
        <v>170.14109501999999</v>
      </c>
      <c r="Y400" s="476">
        <f t="shared" si="154"/>
        <v>556.00537024799996</v>
      </c>
      <c r="Z400" s="478">
        <f t="shared" si="155"/>
        <v>13.775221581</v>
      </c>
      <c r="AA400" s="465">
        <f t="shared" si="156"/>
        <v>758.6288524769999</v>
      </c>
      <c r="AB400" s="429">
        <f t="shared" si="157"/>
        <v>6.7457660721767732E-2</v>
      </c>
      <c r="AC400" s="454">
        <f t="shared" si="158"/>
        <v>108.49523555055323</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3.8218155540000001</v>
      </c>
      <c r="V403" s="475">
        <f t="shared" si="151"/>
        <v>3.13117497</v>
      </c>
      <c r="W403" s="460">
        <f t="shared" si="152"/>
        <v>4.6707845079999997</v>
      </c>
      <c r="X403" s="476">
        <f t="shared" si="153"/>
        <v>97.279149344000004</v>
      </c>
      <c r="Y403" s="476">
        <f t="shared" si="154"/>
        <v>280.50703912800003</v>
      </c>
      <c r="Z403" s="478">
        <f t="shared" si="155"/>
        <v>7.0241475760000007</v>
      </c>
      <c r="AA403" s="465">
        <f t="shared" si="156"/>
        <v>396.43411108000004</v>
      </c>
      <c r="AB403" s="429">
        <f t="shared" si="157"/>
        <v>3.5251121383603062E-2</v>
      </c>
      <c r="AC403" s="454">
        <f t="shared" si="158"/>
        <v>101.07146546580728</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6.8913587339999998</v>
      </c>
      <c r="V404" s="475">
        <f t="shared" si="151"/>
        <v>5.6456549520000001</v>
      </c>
      <c r="W404" s="460">
        <f t="shared" si="152"/>
        <v>7.9562870199999995</v>
      </c>
      <c r="X404" s="476">
        <f t="shared" si="153"/>
        <v>174.69369008000001</v>
      </c>
      <c r="Y404" s="476">
        <f t="shared" si="154"/>
        <v>452.38583592000003</v>
      </c>
      <c r="Z404" s="478">
        <f t="shared" si="155"/>
        <v>12.489496510999999</v>
      </c>
      <c r="AA404" s="465">
        <f t="shared" si="156"/>
        <v>660.06232321700008</v>
      </c>
      <c r="AB404" s="429">
        <f t="shared" si="157"/>
        <v>5.8693075157122541E-2</v>
      </c>
      <c r="AC404" s="454">
        <f t="shared" si="158"/>
        <v>97.85488206742265</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19.420219981999999</v>
      </c>
      <c r="V405" s="475">
        <f t="shared" si="151"/>
        <v>17.084952695999998</v>
      </c>
      <c r="W405" s="460">
        <f t="shared" si="152"/>
        <v>20.974902808</v>
      </c>
      <c r="X405" s="476">
        <f t="shared" si="153"/>
        <v>465.35387137200001</v>
      </c>
      <c r="Y405" s="476">
        <f t="shared" si="154"/>
        <v>1421.5425679890002</v>
      </c>
      <c r="Z405" s="478">
        <f t="shared" si="155"/>
        <v>58.338730749</v>
      </c>
      <c r="AA405" s="465">
        <f t="shared" si="156"/>
        <v>2002.7152455960002</v>
      </c>
      <c r="AB405" s="429">
        <f t="shared" si="157"/>
        <v>0.17808245114671883</v>
      </c>
      <c r="AC405" s="454">
        <f t="shared" si="158"/>
        <v>102.39199769341269</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70.62008844799999</v>
      </c>
      <c r="V406" s="475">
        <f t="shared" si="151"/>
        <v>55.947105438000001</v>
      </c>
      <c r="W406" s="460">
        <f t="shared" si="152"/>
        <v>70.446040643999993</v>
      </c>
      <c r="X406" s="476">
        <f t="shared" si="153"/>
        <v>1553.4659681319999</v>
      </c>
      <c r="Y406" s="476">
        <f t="shared" si="154"/>
        <v>4514.7958467569997</v>
      </c>
      <c r="Z406" s="478">
        <f t="shared" si="155"/>
        <v>104.66701649299999</v>
      </c>
      <c r="AA406" s="465">
        <f t="shared" si="156"/>
        <v>6369.9420659119996</v>
      </c>
      <c r="AB406" s="429">
        <f t="shared" si="157"/>
        <v>0.56641846575778054</v>
      </c>
      <c r="AC406" s="454">
        <f t="shared" si="158"/>
        <v>99.8074146446653</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37.784026470000001</v>
      </c>
      <c r="V408" s="475">
        <f t="shared" si="151"/>
        <v>30.436668598000004</v>
      </c>
      <c r="W408" s="460">
        <f t="shared" si="152"/>
        <v>39.611691995999998</v>
      </c>
      <c r="X408" s="476">
        <f t="shared" si="153"/>
        <v>765.86008314399999</v>
      </c>
      <c r="Y408" s="476">
        <f t="shared" si="154"/>
        <v>2414.1153660210002</v>
      </c>
      <c r="Z408" s="478">
        <f t="shared" si="155"/>
        <v>108.09726705300001</v>
      </c>
      <c r="AA408" s="465">
        <f t="shared" si="156"/>
        <v>3395.9051032820003</v>
      </c>
      <c r="AB408" s="429">
        <f t="shared" si="157"/>
        <v>0.30196559694842612</v>
      </c>
      <c r="AC408" s="454">
        <f t="shared" si="158"/>
        <v>99.48292577274313</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25.858368846000001</v>
      </c>
      <c r="V409" s="475">
        <f t="shared" si="151"/>
        <v>17.966801482000001</v>
      </c>
      <c r="W409" s="460">
        <f t="shared" si="152"/>
        <v>25.373522691999998</v>
      </c>
      <c r="X409" s="476">
        <f t="shared" si="153"/>
        <v>479.74915663999997</v>
      </c>
      <c r="Y409" s="476">
        <f t="shared" si="154"/>
        <v>1626.1563293009999</v>
      </c>
      <c r="Z409" s="478">
        <f t="shared" si="155"/>
        <v>97.844365173</v>
      </c>
      <c r="AA409" s="465">
        <f t="shared" si="156"/>
        <v>2272.9485441339998</v>
      </c>
      <c r="AB409" s="429">
        <f t="shared" si="157"/>
        <v>0.20211173253903608</v>
      </c>
      <c r="AC409" s="454">
        <f t="shared" si="158"/>
        <v>101.93294713705394</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41.713971600000001</v>
      </c>
      <c r="V410" s="475">
        <f t="shared" si="151"/>
        <v>33.135006869999998</v>
      </c>
      <c r="W410" s="460">
        <f t="shared" si="152"/>
        <v>42.103429835999997</v>
      </c>
      <c r="X410" s="476">
        <f t="shared" si="153"/>
        <v>900.11329028399996</v>
      </c>
      <c r="Y410" s="476">
        <f t="shared" si="154"/>
        <v>2742.6586744619999</v>
      </c>
      <c r="Z410" s="478">
        <f t="shared" si="155"/>
        <v>115.89795143400001</v>
      </c>
      <c r="AA410" s="465">
        <f t="shared" si="156"/>
        <v>3875.6223244859998</v>
      </c>
      <c r="AB410" s="429">
        <f t="shared" si="157"/>
        <v>0.34462229454792814</v>
      </c>
      <c r="AC410" s="454">
        <f t="shared" si="158"/>
        <v>100.94131282989393</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24.034554002</v>
      </c>
      <c r="V411" s="475">
        <f t="shared" si="151"/>
        <v>18.430882931999999</v>
      </c>
      <c r="W411" s="460">
        <f t="shared" si="152"/>
        <v>24.428563084</v>
      </c>
      <c r="X411" s="476">
        <f t="shared" si="153"/>
        <v>459.26161486400002</v>
      </c>
      <c r="Y411" s="476">
        <f t="shared" si="154"/>
        <v>1565.5950873270001</v>
      </c>
      <c r="Z411" s="478">
        <f t="shared" si="155"/>
        <v>90.386905842999994</v>
      </c>
      <c r="AA411" s="465">
        <f t="shared" si="156"/>
        <v>2182.1376080520004</v>
      </c>
      <c r="AB411" s="429">
        <f t="shared" si="157"/>
        <v>0.19403677823688426</v>
      </c>
      <c r="AC411" s="454">
        <f t="shared" si="158"/>
        <v>101.56740203412153</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26.864794060000001</v>
      </c>
      <c r="V412" s="475">
        <f t="shared" si="151"/>
        <v>19.631673110000001</v>
      </c>
      <c r="W412" s="460">
        <f t="shared" si="152"/>
        <v>27.30520052</v>
      </c>
      <c r="X412" s="476">
        <f t="shared" si="153"/>
        <v>549.21534376800003</v>
      </c>
      <c r="Y412" s="476">
        <f t="shared" si="154"/>
        <v>1749.9550688100001</v>
      </c>
      <c r="Z412" s="478">
        <f t="shared" si="155"/>
        <v>95.080023736000001</v>
      </c>
      <c r="AA412" s="465">
        <f t="shared" si="156"/>
        <v>2468.0521040040003</v>
      </c>
      <c r="AB412" s="429">
        <f t="shared" si="157"/>
        <v>0.21946043962333275</v>
      </c>
      <c r="AC412" s="454">
        <f t="shared" si="158"/>
        <v>101.7490862761405</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33.05542603</v>
      </c>
      <c r="V413" s="475">
        <f t="shared" si="151"/>
        <v>25.596923309999998</v>
      </c>
      <c r="W413" s="460">
        <f t="shared" si="152"/>
        <v>33.597318260000002</v>
      </c>
      <c r="X413" s="476">
        <f t="shared" si="153"/>
        <v>661.17533029599997</v>
      </c>
      <c r="Y413" s="476">
        <f t="shared" si="154"/>
        <v>2147.680421514</v>
      </c>
      <c r="Z413" s="478">
        <f t="shared" si="155"/>
        <v>93.619421446000004</v>
      </c>
      <c r="AA413" s="465">
        <f t="shared" si="156"/>
        <v>2994.7248408559999</v>
      </c>
      <c r="AB413" s="429">
        <f t="shared" si="157"/>
        <v>0.26629244539000535</v>
      </c>
      <c r="AC413" s="454">
        <f t="shared" si="158"/>
        <v>101.02866963089181</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66.092298421999999</v>
      </c>
      <c r="V414" s="475">
        <f t="shared" si="151"/>
        <v>52.642673719999998</v>
      </c>
      <c r="W414" s="460">
        <f t="shared" si="152"/>
        <v>69.791533799999996</v>
      </c>
      <c r="X414" s="476">
        <f t="shared" si="153"/>
        <v>1466.5076336559998</v>
      </c>
      <c r="Y414" s="476">
        <f t="shared" si="154"/>
        <v>4294.6616977559997</v>
      </c>
      <c r="Z414" s="478">
        <f t="shared" si="155"/>
        <v>145.41525248800002</v>
      </c>
      <c r="AA414" s="465">
        <f t="shared" si="156"/>
        <v>6095.1110898420002</v>
      </c>
      <c r="AB414" s="429">
        <f t="shared" si="157"/>
        <v>0.54198035655717591</v>
      </c>
      <c r="AC414" s="454">
        <f t="shared" si="158"/>
        <v>99.648541351568753</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36.143951921999999</v>
      </c>
      <c r="V415" s="475">
        <f t="shared" si="151"/>
        <v>27.350746597999997</v>
      </c>
      <c r="W415" s="460">
        <f t="shared" si="152"/>
        <v>38.854139539999998</v>
      </c>
      <c r="X415" s="476">
        <f t="shared" si="153"/>
        <v>773.62088819600001</v>
      </c>
      <c r="Y415" s="476">
        <f t="shared" si="154"/>
        <v>2469.1719595050004</v>
      </c>
      <c r="Z415" s="478">
        <f t="shared" si="155"/>
        <v>123.61655428499999</v>
      </c>
      <c r="AA415" s="465">
        <f t="shared" si="156"/>
        <v>3468.7582400460001</v>
      </c>
      <c r="AB415" s="429">
        <f t="shared" si="157"/>
        <v>0.30844373466530323</v>
      </c>
      <c r="AC415" s="454">
        <f t="shared" si="158"/>
        <v>102.12909471227012</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31.823777348000004</v>
      </c>
      <c r="V416" s="475">
        <f t="shared" si="151"/>
        <v>26.773342652</v>
      </c>
      <c r="W416" s="460">
        <f t="shared" si="152"/>
        <v>35.337411996</v>
      </c>
      <c r="X416" s="476">
        <f t="shared" si="153"/>
        <v>707.10010441200006</v>
      </c>
      <c r="Y416" s="476">
        <f t="shared" si="154"/>
        <v>2373.315595173</v>
      </c>
      <c r="Z416" s="478">
        <f t="shared" si="155"/>
        <v>112.96426895700002</v>
      </c>
      <c r="AA416" s="465">
        <f t="shared" si="156"/>
        <v>3287.3145005380002</v>
      </c>
      <c r="AB416" s="429">
        <f t="shared" si="157"/>
        <v>0.29230966570674016</v>
      </c>
      <c r="AC416" s="454">
        <f t="shared" si="158"/>
        <v>103.65029160474847</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87.816390560000002</v>
      </c>
      <c r="V417" s="475">
        <f t="shared" si="151"/>
        <v>74.709252085999992</v>
      </c>
      <c r="W417" s="460">
        <f t="shared" si="152"/>
        <v>95.353008996</v>
      </c>
      <c r="X417" s="476">
        <f t="shared" si="153"/>
        <v>2127.9862865559999</v>
      </c>
      <c r="Y417" s="476">
        <f t="shared" si="154"/>
        <v>6206.8930443179997</v>
      </c>
      <c r="Z417" s="478">
        <f t="shared" si="155"/>
        <v>165.81027533599999</v>
      </c>
      <c r="AA417" s="465">
        <f t="shared" si="156"/>
        <v>8758.5682578519991</v>
      </c>
      <c r="AB417" s="429">
        <f t="shared" si="157"/>
        <v>0.77881631316485855</v>
      </c>
      <c r="AC417" s="454">
        <f t="shared" si="158"/>
        <v>101.19835979229343</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52.252349534000004</v>
      </c>
      <c r="V418" s="475">
        <f t="shared" si="151"/>
        <v>41.291891143999997</v>
      </c>
      <c r="W418" s="460">
        <f t="shared" si="152"/>
        <v>53.210215980000001</v>
      </c>
      <c r="X418" s="476">
        <f t="shared" si="153"/>
        <v>1098.7438215</v>
      </c>
      <c r="Y418" s="476">
        <f t="shared" si="154"/>
        <v>3417.7986501839996</v>
      </c>
      <c r="Z418" s="478">
        <f t="shared" si="155"/>
        <v>140.217972871</v>
      </c>
      <c r="AA418" s="465">
        <f t="shared" si="156"/>
        <v>4803.5149012129996</v>
      </c>
      <c r="AB418" s="429">
        <f t="shared" si="157"/>
        <v>0.42713097111977588</v>
      </c>
      <c r="AC418" s="454">
        <f t="shared" si="158"/>
        <v>100.7874109313961</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13.742095738000002</v>
      </c>
      <c r="V420" s="475">
        <f t="shared" si="151"/>
        <v>9.6663567140000008</v>
      </c>
      <c r="W420" s="460">
        <f t="shared" si="152"/>
        <v>14.677618608</v>
      </c>
      <c r="X420" s="476">
        <f t="shared" si="153"/>
        <v>252.54685372799997</v>
      </c>
      <c r="Y420" s="476">
        <f t="shared" si="154"/>
        <v>945.6140386080001</v>
      </c>
      <c r="Z420" s="478">
        <f t="shared" si="155"/>
        <v>69.058523245000003</v>
      </c>
      <c r="AA420" s="465">
        <f t="shared" si="156"/>
        <v>1305.305486641</v>
      </c>
      <c r="AB420" s="429">
        <f t="shared" si="157"/>
        <v>0.11606842314076116</v>
      </c>
      <c r="AC420" s="454">
        <f t="shared" si="158"/>
        <v>104.16550036390761</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13.48990173</v>
      </c>
      <c r="V421" s="475">
        <f t="shared" si="151"/>
        <v>9.1750125459999996</v>
      </c>
      <c r="W421" s="460">
        <f t="shared" si="152"/>
        <v>13.60369528</v>
      </c>
      <c r="X421" s="476">
        <f t="shared" si="153"/>
        <v>271.73187683200001</v>
      </c>
      <c r="Y421" s="476">
        <f t="shared" si="154"/>
        <v>938.82983570099998</v>
      </c>
      <c r="Z421" s="478">
        <f t="shared" si="155"/>
        <v>60.071654389999999</v>
      </c>
      <c r="AA421" s="465">
        <f t="shared" si="156"/>
        <v>1306.901976479</v>
      </c>
      <c r="AB421" s="429">
        <f t="shared" si="157"/>
        <v>0.1162103838234928</v>
      </c>
      <c r="AC421" s="454">
        <f t="shared" si="158"/>
        <v>105.23773042764093</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92.659275476000005</v>
      </c>
      <c r="V422" s="475">
        <f t="shared" si="151"/>
        <v>73.307843168000005</v>
      </c>
      <c r="W422" s="460">
        <f t="shared" si="152"/>
        <v>98.07452391999999</v>
      </c>
      <c r="X422" s="476">
        <f t="shared" si="153"/>
        <v>2242.0288224360002</v>
      </c>
      <c r="Y422" s="476">
        <f t="shared" si="154"/>
        <v>6549.9892249860004</v>
      </c>
      <c r="Z422" s="478">
        <f t="shared" si="155"/>
        <v>165.92944350100001</v>
      </c>
      <c r="AA422" s="465">
        <f t="shared" si="156"/>
        <v>9221.9891334870008</v>
      </c>
      <c r="AB422" s="429">
        <f t="shared" si="157"/>
        <v>0.82002393148559494</v>
      </c>
      <c r="AC422" s="454">
        <f t="shared" si="158"/>
        <v>102.32521011118214</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83.52125904799999</v>
      </c>
      <c r="V423" s="475">
        <f t="shared" si="151"/>
        <v>67.149427813999992</v>
      </c>
      <c r="W423" s="460">
        <f t="shared" si="152"/>
        <v>84.964582132000004</v>
      </c>
      <c r="X423" s="476">
        <f t="shared" si="153"/>
        <v>1859.1775749039998</v>
      </c>
      <c r="Y423" s="476">
        <f t="shared" si="154"/>
        <v>5445.2704371210002</v>
      </c>
      <c r="Z423" s="478">
        <f t="shared" si="155"/>
        <v>148.59301921099998</v>
      </c>
      <c r="AA423" s="465">
        <f t="shared" si="156"/>
        <v>7688.6763002300004</v>
      </c>
      <c r="AB423" s="429">
        <f t="shared" si="157"/>
        <v>0.68368097992441756</v>
      </c>
      <c r="AC423" s="454">
        <f t="shared" si="158"/>
        <v>100.09965037765454</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62.188722005999999</v>
      </c>
      <c r="V424" s="475">
        <f t="shared" si="151"/>
        <v>50.374503606000005</v>
      </c>
      <c r="W424" s="460">
        <f t="shared" si="152"/>
        <v>61.154056003999997</v>
      </c>
      <c r="X424" s="476">
        <f t="shared" si="153"/>
        <v>1242.6242134280001</v>
      </c>
      <c r="Y424" s="476">
        <f t="shared" si="154"/>
        <v>3712.8918197340004</v>
      </c>
      <c r="Z424" s="478">
        <f t="shared" si="155"/>
        <v>129.985682615</v>
      </c>
      <c r="AA424" s="465">
        <f t="shared" si="156"/>
        <v>5259.2189973930008</v>
      </c>
      <c r="AB424" s="429">
        <f t="shared" si="157"/>
        <v>0.46765240951387166</v>
      </c>
      <c r="AC424" s="454">
        <f t="shared" si="158"/>
        <v>97.720915945799064</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12.333949411999999</v>
      </c>
      <c r="V425" s="475">
        <f t="shared" si="151"/>
        <v>9.1293935460000011</v>
      </c>
      <c r="W425" s="460">
        <f t="shared" si="152"/>
        <v>13.087489604</v>
      </c>
      <c r="X425" s="476">
        <f t="shared" si="153"/>
        <v>234.284691004</v>
      </c>
      <c r="Y425" s="476">
        <f t="shared" si="154"/>
        <v>900.07504252199999</v>
      </c>
      <c r="Z425" s="478">
        <f t="shared" si="155"/>
        <v>70.089252302000006</v>
      </c>
      <c r="AA425" s="465">
        <f t="shared" si="156"/>
        <v>1238.99981839</v>
      </c>
      <c r="AB425" s="429">
        <f t="shared" si="157"/>
        <v>0.11017248963097991</v>
      </c>
      <c r="AC425" s="454">
        <f t="shared" si="158"/>
        <v>105.87351139754399</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62.296682611999998</v>
      </c>
      <c r="V426" s="475">
        <f t="shared" si="151"/>
        <v>49.287609518000004</v>
      </c>
      <c r="W426" s="460">
        <f t="shared" si="152"/>
        <v>65.740940748</v>
      </c>
      <c r="X426" s="476">
        <f t="shared" si="153"/>
        <v>1398.7957066720001</v>
      </c>
      <c r="Y426" s="476">
        <f t="shared" si="154"/>
        <v>4215.0293246520005</v>
      </c>
      <c r="Z426" s="478">
        <f t="shared" si="155"/>
        <v>139.57293327600001</v>
      </c>
      <c r="AA426" s="465">
        <f t="shared" si="156"/>
        <v>5930.7231974780007</v>
      </c>
      <c r="AB426" s="429">
        <f t="shared" si="157"/>
        <v>0.52736290214102799</v>
      </c>
      <c r="AC426" s="454">
        <f t="shared" si="158"/>
        <v>101.1739542408889</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22.770081707999999</v>
      </c>
      <c r="V427" s="475">
        <f t="shared" si="151"/>
        <v>21.11254229</v>
      </c>
      <c r="W427" s="460">
        <f t="shared" si="152"/>
        <v>28.928525192000002</v>
      </c>
      <c r="X427" s="476">
        <f t="shared" si="153"/>
        <v>598.04352805600001</v>
      </c>
      <c r="Y427" s="476">
        <f t="shared" si="154"/>
        <v>1904.2087546979999</v>
      </c>
      <c r="Z427" s="478">
        <f t="shared" si="155"/>
        <v>104.35864569499999</v>
      </c>
      <c r="AA427" s="465">
        <f t="shared" si="156"/>
        <v>2679.4220776390002</v>
      </c>
      <c r="AB427" s="429">
        <f t="shared" si="157"/>
        <v>0.23825556443526588</v>
      </c>
      <c r="AC427" s="454">
        <f t="shared" si="158"/>
        <v>104.18993617806247</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25.633754279999998</v>
      </c>
      <c r="V428" s="475">
        <f t="shared" si="151"/>
        <v>17.893643502</v>
      </c>
      <c r="W428" s="460">
        <f t="shared" si="152"/>
        <v>26.053979760000001</v>
      </c>
      <c r="X428" s="476">
        <f t="shared" si="153"/>
        <v>523.14949538799999</v>
      </c>
      <c r="Y428" s="476">
        <f t="shared" si="154"/>
        <v>1669.7659447799999</v>
      </c>
      <c r="Z428" s="478">
        <f t="shared" si="155"/>
        <v>93.296956273999996</v>
      </c>
      <c r="AA428" s="465">
        <f t="shared" si="156"/>
        <v>2355.7937739839999</v>
      </c>
      <c r="AB428" s="429">
        <f t="shared" si="157"/>
        <v>0.20947837221981147</v>
      </c>
      <c r="AC428" s="454">
        <f t="shared" si="158"/>
        <v>102.2378414654852</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23.057307527999999</v>
      </c>
      <c r="V429" s="475">
        <f t="shared" si="151"/>
        <v>17.222174647999999</v>
      </c>
      <c r="W429" s="460">
        <f t="shared" si="152"/>
        <v>24.37943478</v>
      </c>
      <c r="X429" s="476">
        <f t="shared" si="153"/>
        <v>459.99463920800002</v>
      </c>
      <c r="Y429" s="476">
        <f t="shared" si="154"/>
        <v>1552.170887775</v>
      </c>
      <c r="Z429" s="478">
        <f t="shared" si="155"/>
        <v>88.374246509000002</v>
      </c>
      <c r="AA429" s="465">
        <f t="shared" si="156"/>
        <v>2165.198690448</v>
      </c>
      <c r="AB429" s="429">
        <f t="shared" si="157"/>
        <v>0.19253056112822337</v>
      </c>
      <c r="AC429" s="454">
        <f t="shared" si="158"/>
        <v>102.3369981958693</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14.949109082000001</v>
      </c>
      <c r="V430" s="475">
        <f t="shared" si="151"/>
        <v>11.847785264000001</v>
      </c>
      <c r="W430" s="460">
        <f t="shared" si="152"/>
        <v>16.449937836</v>
      </c>
      <c r="X430" s="476">
        <f t="shared" si="153"/>
        <v>308.36112044399999</v>
      </c>
      <c r="Y430" s="476">
        <f t="shared" si="154"/>
        <v>1054.2552901829999</v>
      </c>
      <c r="Z430" s="478">
        <f t="shared" si="155"/>
        <v>69.329176379000003</v>
      </c>
      <c r="AA430" s="465">
        <f t="shared" si="156"/>
        <v>1475.192419188</v>
      </c>
      <c r="AB430" s="429">
        <f t="shared" si="157"/>
        <v>0.1311748549873733</v>
      </c>
      <c r="AC430" s="454">
        <f t="shared" si="158"/>
        <v>102.82170852229513</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35.466908529999998</v>
      </c>
      <c r="V431" s="475">
        <f t="shared" si="151"/>
        <v>26.140615452000002</v>
      </c>
      <c r="W431" s="460">
        <f t="shared" si="152"/>
        <v>33.075880776000005</v>
      </c>
      <c r="X431" s="476">
        <f t="shared" si="153"/>
        <v>625.28119731999993</v>
      </c>
      <c r="Y431" s="476">
        <f t="shared" si="154"/>
        <v>2060.8929272249998</v>
      </c>
      <c r="Z431" s="478">
        <f t="shared" si="155"/>
        <v>108.58180220300001</v>
      </c>
      <c r="AA431" s="465">
        <f t="shared" si="156"/>
        <v>2889.4393315059997</v>
      </c>
      <c r="AB431" s="429">
        <f t="shared" si="157"/>
        <v>0.25693040472221229</v>
      </c>
      <c r="AC431" s="454">
        <f t="shared" si="158"/>
        <v>99.151325620246539</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43.089537581999998</v>
      </c>
      <c r="V432" s="475">
        <f t="shared" si="151"/>
        <v>34.586609721999999</v>
      </c>
      <c r="W432" s="460">
        <f t="shared" si="152"/>
        <v>43.762649035999999</v>
      </c>
      <c r="X432" s="476">
        <f t="shared" si="153"/>
        <v>894.37379075199999</v>
      </c>
      <c r="Y432" s="476">
        <f t="shared" si="154"/>
        <v>2721.1214859209999</v>
      </c>
      <c r="Z432" s="478">
        <f t="shared" si="155"/>
        <v>126.05974196</v>
      </c>
      <c r="AA432" s="465">
        <f t="shared" si="156"/>
        <v>3862.9938149729996</v>
      </c>
      <c r="AB432" s="429">
        <f t="shared" si="157"/>
        <v>0.34349936110377022</v>
      </c>
      <c r="AC432" s="454">
        <f t="shared" si="158"/>
        <v>99.4475190787076</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13.496162282</v>
      </c>
      <c r="V433" s="475">
        <f t="shared" si="151"/>
        <v>9.4774287859999991</v>
      </c>
      <c r="W433" s="460">
        <f t="shared" si="152"/>
        <v>14.879623784</v>
      </c>
      <c r="X433" s="476">
        <f t="shared" si="153"/>
        <v>302.93227447599998</v>
      </c>
      <c r="Y433" s="476">
        <f t="shared" si="154"/>
        <v>953.61588880199997</v>
      </c>
      <c r="Z433" s="478">
        <f t="shared" si="155"/>
        <v>60.118535606000002</v>
      </c>
      <c r="AA433" s="465">
        <f t="shared" si="156"/>
        <v>1354.519913736</v>
      </c>
      <c r="AB433" s="429">
        <f t="shared" si="157"/>
        <v>0.12044459485470389</v>
      </c>
      <c r="AC433" s="454">
        <f t="shared" si="158"/>
        <v>103.64580311738283</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14.201618498</v>
      </c>
      <c r="V434" s="475">
        <f t="shared" si="151"/>
        <v>9.8965292159999994</v>
      </c>
      <c r="W434" s="460">
        <f t="shared" si="152"/>
        <v>13.922619312</v>
      </c>
      <c r="X434" s="476">
        <f t="shared" si="153"/>
        <v>259.691359304</v>
      </c>
      <c r="Y434" s="476">
        <f t="shared" si="154"/>
        <v>939.13158329099997</v>
      </c>
      <c r="Z434" s="478">
        <f t="shared" si="155"/>
        <v>68.090087157999989</v>
      </c>
      <c r="AA434" s="465">
        <f t="shared" si="156"/>
        <v>1304.933796779</v>
      </c>
      <c r="AB434" s="429">
        <f t="shared" si="157"/>
        <v>0.11603537229050329</v>
      </c>
      <c r="AC434" s="454">
        <f t="shared" si="158"/>
        <v>104.00189202805738</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11.459942754</v>
      </c>
      <c r="V435" s="475">
        <f t="shared" si="151"/>
        <v>9.4499327300000004</v>
      </c>
      <c r="W435" s="460">
        <f t="shared" si="152"/>
        <v>14.419416384</v>
      </c>
      <c r="X435" s="476">
        <f t="shared" si="153"/>
        <v>254.53385255999999</v>
      </c>
      <c r="Y435" s="476">
        <f t="shared" si="154"/>
        <v>955.03829849099998</v>
      </c>
      <c r="Z435" s="478">
        <f t="shared" si="155"/>
        <v>71.135322269</v>
      </c>
      <c r="AA435" s="465">
        <f t="shared" si="156"/>
        <v>1316.0367651879999</v>
      </c>
      <c r="AB435" s="429">
        <f t="shared" si="157"/>
        <v>0.11702265384919082</v>
      </c>
      <c r="AC435" s="454">
        <f t="shared" si="158"/>
        <v>106.4863114935894</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79.812938507999988</v>
      </c>
      <c r="V436" s="475">
        <f t="shared" si="151"/>
        <v>67.966677646000008</v>
      </c>
      <c r="W436" s="460">
        <f t="shared" si="152"/>
        <v>89.366728824000006</v>
      </c>
      <c r="X436" s="476">
        <f t="shared" si="153"/>
        <v>1983.830432428</v>
      </c>
      <c r="Y436" s="476">
        <f t="shared" si="154"/>
        <v>5902.7885727930006</v>
      </c>
      <c r="Z436" s="478">
        <f t="shared" si="155"/>
        <v>175.33671498000001</v>
      </c>
      <c r="AA436" s="465">
        <f t="shared" si="156"/>
        <v>8299.1020651790004</v>
      </c>
      <c r="AB436" s="429">
        <f t="shared" si="157"/>
        <v>0.73796034725048909</v>
      </c>
      <c r="AC436" s="454">
        <f t="shared" si="158"/>
        <v>102.35867379317354</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41.534456896000002</v>
      </c>
      <c r="V437" s="475">
        <f t="shared" si="151"/>
        <v>29.739037664000001</v>
      </c>
      <c r="W437" s="460">
        <f t="shared" si="152"/>
        <v>42.215349631999999</v>
      </c>
      <c r="X437" s="476">
        <f t="shared" si="153"/>
        <v>904.97316005199991</v>
      </c>
      <c r="Y437" s="476">
        <f t="shared" si="154"/>
        <v>2705.5272864960002</v>
      </c>
      <c r="Z437" s="478">
        <f t="shared" si="155"/>
        <v>117.346075429</v>
      </c>
      <c r="AA437" s="465">
        <f t="shared" si="156"/>
        <v>3841.3353661689998</v>
      </c>
      <c r="AB437" s="429">
        <f t="shared" si="157"/>
        <v>0.34157348089711898</v>
      </c>
      <c r="AC437" s="454">
        <f t="shared" si="158"/>
        <v>101.55517986351552</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65.318206591999996</v>
      </c>
      <c r="V439" s="475">
        <f t="shared" si="151"/>
        <v>54.252047947999998</v>
      </c>
      <c r="W439" s="460">
        <f t="shared" si="152"/>
        <v>66.744892116000003</v>
      </c>
      <c r="X439" s="476">
        <f t="shared" si="153"/>
        <v>1518.659553944</v>
      </c>
      <c r="Y439" s="476">
        <f t="shared" si="154"/>
        <v>4508.9609368410001</v>
      </c>
      <c r="Z439" s="478">
        <f t="shared" si="155"/>
        <v>145.649363053</v>
      </c>
      <c r="AA439" s="465">
        <f t="shared" si="156"/>
        <v>6359.5850004940003</v>
      </c>
      <c r="AB439" s="429">
        <f t="shared" si="157"/>
        <v>0.56549751026978479</v>
      </c>
      <c r="AC439" s="454">
        <f t="shared" si="158"/>
        <v>101.65354243861084</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47.515404415999996</v>
      </c>
      <c r="V440" s="475">
        <f t="shared" si="151"/>
        <v>38.763161079999996</v>
      </c>
      <c r="W440" s="460">
        <f t="shared" si="152"/>
        <v>50.429973539999999</v>
      </c>
      <c r="X440" s="476">
        <f t="shared" si="153"/>
        <v>1064.427165048</v>
      </c>
      <c r="Y440" s="476">
        <f t="shared" si="154"/>
        <v>3345.5126189790003</v>
      </c>
      <c r="Z440" s="478">
        <f t="shared" si="155"/>
        <v>130.63226963399998</v>
      </c>
      <c r="AA440" s="465">
        <f t="shared" si="156"/>
        <v>4677.2805926970004</v>
      </c>
      <c r="AB440" s="429">
        <f t="shared" si="157"/>
        <v>0.41590615264956432</v>
      </c>
      <c r="AC440" s="454">
        <f t="shared" si="158"/>
        <v>102.32454750679871</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16.604343105999998</v>
      </c>
      <c r="V441" s="475">
        <f t="shared" si="151"/>
        <v>12.748327843999999</v>
      </c>
      <c r="W441" s="460">
        <f t="shared" si="152"/>
        <v>19.455768515999999</v>
      </c>
      <c r="X441" s="476">
        <f t="shared" si="153"/>
        <v>380.847282764</v>
      </c>
      <c r="Y441" s="476">
        <f t="shared" si="154"/>
        <v>1341.3197009969999</v>
      </c>
      <c r="Z441" s="478">
        <f t="shared" si="155"/>
        <v>82.692624175000006</v>
      </c>
      <c r="AA441" s="465">
        <f t="shared" si="156"/>
        <v>1853.668047402</v>
      </c>
      <c r="AB441" s="429">
        <f t="shared" si="157"/>
        <v>0.16482909900426818</v>
      </c>
      <c r="AC441" s="454">
        <f t="shared" si="158"/>
        <v>106.81601549374203</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37.798103806</v>
      </c>
      <c r="V442" s="475">
        <f t="shared" si="151"/>
        <v>32.34900081</v>
      </c>
      <c r="W442" s="460">
        <f t="shared" si="152"/>
        <v>41.845900063999999</v>
      </c>
      <c r="X442" s="476">
        <f t="shared" si="153"/>
        <v>856.170865628</v>
      </c>
      <c r="Y442" s="476">
        <f t="shared" si="154"/>
        <v>2671.9742736899998</v>
      </c>
      <c r="Z442" s="478">
        <f t="shared" si="155"/>
        <v>106.61463406999999</v>
      </c>
      <c r="AA442" s="465">
        <f t="shared" si="156"/>
        <v>3746.7527780679998</v>
      </c>
      <c r="AB442" s="429">
        <f t="shared" si="157"/>
        <v>0.33316314939249508</v>
      </c>
      <c r="AC442" s="454">
        <f t="shared" si="158"/>
        <v>101.31461092975107</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30.920653804000001</v>
      </c>
      <c r="V443" s="475">
        <f t="shared" si="151"/>
        <v>22.741955067999999</v>
      </c>
      <c r="W443" s="460">
        <f t="shared" si="152"/>
        <v>31.427549768000002</v>
      </c>
      <c r="X443" s="476">
        <f t="shared" si="153"/>
        <v>619.61411995599997</v>
      </c>
      <c r="Y443" s="476">
        <f t="shared" si="154"/>
        <v>2078.2029316319999</v>
      </c>
      <c r="Z443" s="478">
        <f t="shared" si="155"/>
        <v>91.92487754199999</v>
      </c>
      <c r="AA443" s="465">
        <f t="shared" si="156"/>
        <v>2874.8320877699998</v>
      </c>
      <c r="AB443" s="429">
        <f t="shared" si="157"/>
        <v>0.25563152123154897</v>
      </c>
      <c r="AC443" s="454">
        <f t="shared" si="158"/>
        <v>102.8675706127234</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50.090644832000002</v>
      </c>
      <c r="V444" s="475">
        <f t="shared" si="151"/>
        <v>36.098844782</v>
      </c>
      <c r="W444" s="460">
        <f t="shared" si="152"/>
        <v>53.463115715999997</v>
      </c>
      <c r="X444" s="476">
        <f t="shared" si="153"/>
        <v>1213.2405654720001</v>
      </c>
      <c r="Y444" s="476">
        <f t="shared" si="154"/>
        <v>3796.525435815</v>
      </c>
      <c r="Z444" s="478">
        <f t="shared" si="155"/>
        <v>105.91600596399999</v>
      </c>
      <c r="AA444" s="465">
        <f t="shared" si="156"/>
        <v>5255.3346125810003</v>
      </c>
      <c r="AB444" s="429">
        <f t="shared" si="157"/>
        <v>0.46730700805450831</v>
      </c>
      <c r="AC444" s="454">
        <f t="shared" si="158"/>
        <v>105.79015615606994</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18.998594813999997</v>
      </c>
      <c r="V445" s="475">
        <f t="shared" si="151"/>
        <v>13.143102027999999</v>
      </c>
      <c r="W445" s="460">
        <f t="shared" si="152"/>
        <v>19.480929851999999</v>
      </c>
      <c r="X445" s="476">
        <f t="shared" si="153"/>
        <v>402.92819767200001</v>
      </c>
      <c r="Y445" s="476">
        <f t="shared" si="154"/>
        <v>1353.4276707270001</v>
      </c>
      <c r="Z445" s="478">
        <f t="shared" si="155"/>
        <v>84.131677152999998</v>
      </c>
      <c r="AA445" s="465">
        <f t="shared" si="156"/>
        <v>1892.1101722460003</v>
      </c>
      <c r="AB445" s="429">
        <f t="shared" si="157"/>
        <v>0.16824739216130183</v>
      </c>
      <c r="AC445" s="454">
        <f t="shared" si="158"/>
        <v>105.42707585985912</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18.684037333999999</v>
      </c>
      <c r="V446" s="475">
        <f t="shared" si="151"/>
        <v>14.519917355999999</v>
      </c>
      <c r="W446" s="460">
        <f t="shared" si="152"/>
        <v>18.417105704000001</v>
      </c>
      <c r="X446" s="476">
        <f t="shared" si="153"/>
        <v>355.83275743599995</v>
      </c>
      <c r="Y446" s="476">
        <f t="shared" si="154"/>
        <v>1217.0659401089999</v>
      </c>
      <c r="Z446" s="478">
        <f t="shared" si="155"/>
        <v>72.616209624000007</v>
      </c>
      <c r="AA446" s="465">
        <f t="shared" si="156"/>
        <v>1697.1359675629999</v>
      </c>
      <c r="AB446" s="429">
        <f t="shared" si="157"/>
        <v>0.15091018740556641</v>
      </c>
      <c r="AC446" s="454">
        <f t="shared" si="158"/>
        <v>101.87939000965851</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22.883663708</v>
      </c>
      <c r="V447" s="475">
        <f t="shared" si="151"/>
        <v>17.378111071999999</v>
      </c>
      <c r="W447" s="460">
        <f t="shared" si="152"/>
        <v>22.810264751999998</v>
      </c>
      <c r="X447" s="476">
        <f t="shared" si="153"/>
        <v>458.993522208</v>
      </c>
      <c r="Y447" s="476">
        <f t="shared" si="154"/>
        <v>1505.7063920159999</v>
      </c>
      <c r="Z447" s="478">
        <f t="shared" si="155"/>
        <v>75.759951923999992</v>
      </c>
      <c r="AA447" s="465">
        <f t="shared" si="156"/>
        <v>2103.5319056799999</v>
      </c>
      <c r="AB447" s="429">
        <f t="shared" si="157"/>
        <v>0.18704711948070424</v>
      </c>
      <c r="AC447" s="454">
        <f t="shared" si="158"/>
        <v>102.0412914609615</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41.719960336</v>
      </c>
      <c r="V448" s="475">
        <f t="shared" si="151"/>
        <v>29.321422619999996</v>
      </c>
      <c r="W448" s="460">
        <f t="shared" si="152"/>
        <v>41.778247275999995</v>
      </c>
      <c r="X448" s="476">
        <f t="shared" si="153"/>
        <v>914.82774515599999</v>
      </c>
      <c r="Y448" s="476">
        <f t="shared" si="154"/>
        <v>2732.6578597289999</v>
      </c>
      <c r="Z448" s="478">
        <f t="shared" si="155"/>
        <v>98.175798479000008</v>
      </c>
      <c r="AA448" s="465">
        <f t="shared" si="156"/>
        <v>3858.4810335960001</v>
      </c>
      <c r="AB448" s="429">
        <f t="shared" si="157"/>
        <v>0.34309808230446381</v>
      </c>
      <c r="AC448" s="454">
        <f t="shared" si="158"/>
        <v>102.05207508015906</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19.076917959999999</v>
      </c>
      <c r="V449" s="475">
        <f t="shared" si="151"/>
        <v>15.627664962000001</v>
      </c>
      <c r="W449" s="460">
        <f t="shared" si="152"/>
        <v>21.550800844000001</v>
      </c>
      <c r="X449" s="476">
        <f t="shared" si="153"/>
        <v>410.08042004800001</v>
      </c>
      <c r="Y449" s="476">
        <f t="shared" si="154"/>
        <v>1391.84942103</v>
      </c>
      <c r="Z449" s="478">
        <f t="shared" si="155"/>
        <v>87.885135353999999</v>
      </c>
      <c r="AA449" s="465">
        <f t="shared" si="156"/>
        <v>1946.0703601979999</v>
      </c>
      <c r="AB449" s="429">
        <f t="shared" si="157"/>
        <v>0.17304555932758314</v>
      </c>
      <c r="AC449" s="454">
        <f t="shared" si="158"/>
        <v>103.15767573214021</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36.546019514000001</v>
      </c>
      <c r="V450" s="475">
        <f t="shared" si="151"/>
        <v>28.019202931999999</v>
      </c>
      <c r="W450" s="460">
        <f t="shared" si="152"/>
        <v>37.404637944000001</v>
      </c>
      <c r="X450" s="476">
        <f t="shared" si="153"/>
        <v>825.66592253599993</v>
      </c>
      <c r="Y450" s="476">
        <f t="shared" si="154"/>
        <v>2561.1138938879999</v>
      </c>
      <c r="Z450" s="478">
        <f t="shared" si="155"/>
        <v>92.807078969000003</v>
      </c>
      <c r="AA450" s="465">
        <f t="shared" si="156"/>
        <v>3581.556755783</v>
      </c>
      <c r="AB450" s="429">
        <f t="shared" si="157"/>
        <v>0.31847383565561088</v>
      </c>
      <c r="AC450" s="454">
        <f t="shared" si="158"/>
        <v>103.24336065615213</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13.411378016</v>
      </c>
      <c r="V451" s="475">
        <f t="shared" si="151"/>
        <v>10.990328776</v>
      </c>
      <c r="W451" s="460">
        <f t="shared" si="152"/>
        <v>14.884851747999999</v>
      </c>
      <c r="X451" s="476">
        <f t="shared" si="153"/>
        <v>278.58424089600004</v>
      </c>
      <c r="Y451" s="476">
        <f t="shared" si="154"/>
        <v>980.25523412399991</v>
      </c>
      <c r="Z451" s="478">
        <f t="shared" si="155"/>
        <v>74.30785807800001</v>
      </c>
      <c r="AA451" s="465">
        <f t="shared" si="156"/>
        <v>1372.433891638</v>
      </c>
      <c r="AB451" s="429">
        <f t="shared" si="157"/>
        <v>0.12203751481753512</v>
      </c>
      <c r="AC451" s="454">
        <f t="shared" si="158"/>
        <v>103.7468320361594</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15.343615236000002</v>
      </c>
      <c r="V452" s="475">
        <f t="shared" si="151"/>
        <v>11.229375667999999</v>
      </c>
      <c r="W452" s="460">
        <f t="shared" si="152"/>
        <v>15.395143988000001</v>
      </c>
      <c r="X452" s="476">
        <f t="shared" si="153"/>
        <v>278.44688736799998</v>
      </c>
      <c r="Y452" s="476">
        <f t="shared" si="154"/>
        <v>999.4730350860001</v>
      </c>
      <c r="Z452" s="478">
        <f t="shared" si="155"/>
        <v>72.176241916999999</v>
      </c>
      <c r="AA452" s="465">
        <f t="shared" si="156"/>
        <v>1392.0642992630001</v>
      </c>
      <c r="AB452" s="429">
        <f t="shared" si="157"/>
        <v>0.12378306057825005</v>
      </c>
      <c r="AC452" s="454">
        <f t="shared" si="158"/>
        <v>102.61454791688958</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19.0324575</v>
      </c>
      <c r="V453" s="475">
        <f t="shared" si="151"/>
        <v>13.067562549999998</v>
      </c>
      <c r="W453" s="460">
        <f t="shared" si="152"/>
        <v>20.831799492000002</v>
      </c>
      <c r="X453" s="476">
        <f t="shared" si="153"/>
        <v>416.16741810799999</v>
      </c>
      <c r="Y453" s="476">
        <f t="shared" si="154"/>
        <v>1422.8938917630001</v>
      </c>
      <c r="Z453" s="478">
        <f t="shared" si="155"/>
        <v>78.732736309000003</v>
      </c>
      <c r="AA453" s="465">
        <f t="shared" si="156"/>
        <v>1970.7258657220002</v>
      </c>
      <c r="AB453" s="429">
        <f t="shared" si="157"/>
        <v>0.17523793933149567</v>
      </c>
      <c r="AC453" s="454">
        <f t="shared" si="158"/>
        <v>106.17591819729142</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25.874624858000001</v>
      </c>
      <c r="V454" s="475">
        <f t="shared" si="151"/>
        <v>17.763953143999998</v>
      </c>
      <c r="W454" s="460">
        <f t="shared" si="152"/>
        <v>26.810146144000001</v>
      </c>
      <c r="X454" s="476">
        <f t="shared" si="153"/>
        <v>604.38122841199993</v>
      </c>
      <c r="Y454" s="476">
        <f t="shared" si="154"/>
        <v>1919.2199145210002</v>
      </c>
      <c r="Z454" s="478">
        <f t="shared" si="155"/>
        <v>85.348894283999996</v>
      </c>
      <c r="AA454" s="465">
        <f t="shared" si="156"/>
        <v>2679.3987613630002</v>
      </c>
      <c r="AB454" s="429">
        <f t="shared" si="157"/>
        <v>0.23825349114022765</v>
      </c>
      <c r="AC454" s="454">
        <f t="shared" si="158"/>
        <v>106.18966308350188</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15.347583652000001</v>
      </c>
      <c r="V455" s="475">
        <f t="shared" si="151"/>
        <v>11.016447343999999</v>
      </c>
      <c r="W455" s="460">
        <f t="shared" si="152"/>
        <v>14.98816396</v>
      </c>
      <c r="X455" s="476">
        <f t="shared" si="153"/>
        <v>271.01393607599999</v>
      </c>
      <c r="Y455" s="476">
        <f t="shared" si="154"/>
        <v>1009.57861512</v>
      </c>
      <c r="Z455" s="478">
        <f t="shared" si="155"/>
        <v>72.217238902000005</v>
      </c>
      <c r="AA455" s="465">
        <f t="shared" si="156"/>
        <v>1394.1619850539998</v>
      </c>
      <c r="AB455" s="429">
        <f t="shared" si="157"/>
        <v>0.1239695878582607</v>
      </c>
      <c r="AC455" s="454">
        <f t="shared" si="158"/>
        <v>103.69752501186153</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20.437719013999999</v>
      </c>
      <c r="V456" s="475">
        <f t="shared" si="151"/>
        <v>14.221749122</v>
      </c>
      <c r="W456" s="460">
        <f t="shared" si="152"/>
        <v>20.772763588</v>
      </c>
      <c r="X456" s="476">
        <f t="shared" si="153"/>
        <v>371.98499270400004</v>
      </c>
      <c r="Y456" s="476">
        <f t="shared" si="154"/>
        <v>1331.2996147889999</v>
      </c>
      <c r="Z456" s="478">
        <f t="shared" si="155"/>
        <v>93.218349880999995</v>
      </c>
      <c r="AA456" s="465">
        <f t="shared" si="156"/>
        <v>1851.9351890979999</v>
      </c>
      <c r="AB456" s="429">
        <f t="shared" si="157"/>
        <v>0.16467501236866441</v>
      </c>
      <c r="AC456" s="454">
        <f t="shared" si="158"/>
        <v>102.92517262204952</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59.424303021999997</v>
      </c>
      <c r="V458" s="475">
        <f t="shared" si="172"/>
        <v>49.644429478000006</v>
      </c>
      <c r="W458" s="460">
        <f t="shared" si="173"/>
        <v>65.638686628000002</v>
      </c>
      <c r="X458" s="476">
        <f t="shared" si="174"/>
        <v>1644.2225749559998</v>
      </c>
      <c r="Y458" s="476">
        <f t="shared" si="175"/>
        <v>4939.0843966290004</v>
      </c>
      <c r="Z458" s="478">
        <f t="shared" si="176"/>
        <v>55.950178125999997</v>
      </c>
      <c r="AA458" s="465">
        <f t="shared" si="177"/>
        <v>6813.9645688390001</v>
      </c>
      <c r="AB458" s="429">
        <f t="shared" si="178"/>
        <v>0.60590117097981511</v>
      </c>
      <c r="AC458" s="454">
        <f t="shared" si="179"/>
        <v>106.36507459326606</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27.56303849</v>
      </c>
      <c r="V459" s="475">
        <f t="shared" si="172"/>
        <v>21.367762807999998</v>
      </c>
      <c r="W459" s="460">
        <f t="shared" si="173"/>
        <v>31.430862428000005</v>
      </c>
      <c r="X459" s="476">
        <f t="shared" si="174"/>
        <v>787.62642821200006</v>
      </c>
      <c r="Y459" s="476">
        <f t="shared" si="175"/>
        <v>2642.7302673300001</v>
      </c>
      <c r="Z459" s="478">
        <f t="shared" si="176"/>
        <v>29.854393721000001</v>
      </c>
      <c r="AA459" s="465">
        <f t="shared" si="177"/>
        <v>3540.5727529890005</v>
      </c>
      <c r="AB459" s="429">
        <f t="shared" si="178"/>
        <v>0.31482951742744092</v>
      </c>
      <c r="AC459" s="454">
        <f t="shared" si="179"/>
        <v>111.92915265313503</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9.90872654</v>
      </c>
      <c r="V460" s="475">
        <f t="shared" si="172"/>
        <v>6.8681036200000003</v>
      </c>
      <c r="W460" s="460">
        <f t="shared" si="173"/>
        <v>10.365293919999999</v>
      </c>
      <c r="X460" s="476">
        <f t="shared" si="174"/>
        <v>267.13869416</v>
      </c>
      <c r="Y460" s="476">
        <f t="shared" si="175"/>
        <v>872.14409513099997</v>
      </c>
      <c r="Z460" s="478">
        <f t="shared" si="176"/>
        <v>18.492264448</v>
      </c>
      <c r="AA460" s="465">
        <f t="shared" si="177"/>
        <v>1184.917177819</v>
      </c>
      <c r="AB460" s="429">
        <f t="shared" si="178"/>
        <v>0.10536343391597013</v>
      </c>
      <c r="AC460" s="454">
        <f t="shared" si="179"/>
        <v>111.34344233904652</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18.850060058</v>
      </c>
      <c r="V461" s="475">
        <f t="shared" si="172"/>
        <v>13.740490428000001</v>
      </c>
      <c r="W461" s="460">
        <f t="shared" si="173"/>
        <v>19.667970708000002</v>
      </c>
      <c r="X461" s="476">
        <f t="shared" si="174"/>
        <v>426.45312980399996</v>
      </c>
      <c r="Y461" s="476">
        <f t="shared" si="175"/>
        <v>1408.9256644320001</v>
      </c>
      <c r="Z461" s="478">
        <f t="shared" si="176"/>
        <v>35.839240314999998</v>
      </c>
      <c r="AA461" s="465">
        <f t="shared" si="177"/>
        <v>1923.476555745</v>
      </c>
      <c r="AB461" s="429">
        <f t="shared" si="178"/>
        <v>0.17103650682420415</v>
      </c>
      <c r="AC461" s="454">
        <f t="shared" si="179"/>
        <v>105.85563545180203</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2.1471538839999997</v>
      </c>
      <c r="V462" s="475">
        <f t="shared" si="172"/>
        <v>1.724762956</v>
      </c>
      <c r="W462" s="460">
        <f t="shared" si="173"/>
        <v>1.6462743439999998</v>
      </c>
      <c r="X462" s="476">
        <f t="shared" si="174"/>
        <v>48.504558231999994</v>
      </c>
      <c r="Y462" s="476">
        <f t="shared" si="175"/>
        <v>162.19455875100002</v>
      </c>
      <c r="Z462" s="478">
        <f t="shared" si="176"/>
        <v>3.5023247779999997</v>
      </c>
      <c r="AA462" s="465">
        <f t="shared" si="177"/>
        <v>219.719632945</v>
      </c>
      <c r="AB462" s="429">
        <f t="shared" si="178"/>
        <v>1.9537580734927975E-2</v>
      </c>
      <c r="AC462" s="454">
        <f t="shared" si="179"/>
        <v>109.01789230773625</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55.417211558000005</v>
      </c>
      <c r="V463" s="475">
        <f t="shared" si="172"/>
        <v>43.432709179999996</v>
      </c>
      <c r="W463" s="460">
        <f t="shared" si="173"/>
        <v>53.255923620000004</v>
      </c>
      <c r="X463" s="476">
        <f t="shared" si="174"/>
        <v>1267.0328845199999</v>
      </c>
      <c r="Y463" s="476">
        <f t="shared" si="175"/>
        <v>3592.6367031539999</v>
      </c>
      <c r="Z463" s="478">
        <f t="shared" si="176"/>
        <v>33.550356046000005</v>
      </c>
      <c r="AA463" s="465">
        <f t="shared" si="177"/>
        <v>5045.3257880780002</v>
      </c>
      <c r="AB463" s="429">
        <f t="shared" si="178"/>
        <v>0.44863291731086608</v>
      </c>
      <c r="AC463" s="454">
        <f t="shared" si="179"/>
        <v>100.62098051379893</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18.834344506000001</v>
      </c>
      <c r="V464" s="475">
        <f t="shared" si="172"/>
        <v>12.278363356000002</v>
      </c>
      <c r="W464" s="460">
        <f t="shared" si="173"/>
        <v>15.535888328000002</v>
      </c>
      <c r="X464" s="476">
        <f t="shared" si="174"/>
        <v>356.85116557999999</v>
      </c>
      <c r="Y464" s="476">
        <f t="shared" si="175"/>
        <v>884.519902602</v>
      </c>
      <c r="Z464" s="478">
        <f t="shared" si="176"/>
        <v>15.256634693999999</v>
      </c>
      <c r="AA464" s="465">
        <f t="shared" si="177"/>
        <v>1303.2762990660001</v>
      </c>
      <c r="AB464" s="429">
        <f t="shared" si="178"/>
        <v>0.11588798675671351</v>
      </c>
      <c r="AC464" s="454">
        <f t="shared" si="179"/>
        <v>93.657651977252428</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13.622770954</v>
      </c>
      <c r="V465" s="475">
        <f t="shared" si="172"/>
        <v>9.652447672000001</v>
      </c>
      <c r="W465" s="460">
        <f t="shared" si="173"/>
        <v>12.213301136</v>
      </c>
      <c r="X465" s="476">
        <f t="shared" si="174"/>
        <v>278.35253295199999</v>
      </c>
      <c r="Y465" s="476">
        <f t="shared" si="175"/>
        <v>724.30170712200004</v>
      </c>
      <c r="Z465" s="478">
        <f t="shared" si="176"/>
        <v>14.780424112</v>
      </c>
      <c r="AA465" s="465">
        <f t="shared" si="177"/>
        <v>1052.9231839480001</v>
      </c>
      <c r="AB465" s="429">
        <f t="shared" si="178"/>
        <v>9.362646131495643E-2</v>
      </c>
      <c r="AC465" s="454">
        <f t="shared" si="179"/>
        <v>95.940745657648279</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10.139868838</v>
      </c>
      <c r="V466" s="475">
        <f t="shared" si="172"/>
        <v>7.072919798</v>
      </c>
      <c r="W466" s="460">
        <f t="shared" si="173"/>
        <v>9.2559258119999992</v>
      </c>
      <c r="X466" s="476">
        <f t="shared" si="174"/>
        <v>194.753547508</v>
      </c>
      <c r="Y466" s="476">
        <f t="shared" si="175"/>
        <v>548.82585972000004</v>
      </c>
      <c r="Z466" s="478">
        <f t="shared" si="176"/>
        <v>14.362357549</v>
      </c>
      <c r="AA466" s="465">
        <f t="shared" si="177"/>
        <v>784.41047922500002</v>
      </c>
      <c r="AB466" s="429">
        <f t="shared" si="178"/>
        <v>6.9750175993686644E-2</v>
      </c>
      <c r="AC466" s="454">
        <f t="shared" si="179"/>
        <v>96.797216977380103</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40.247254538</v>
      </c>
      <c r="V467" s="475">
        <f t="shared" si="172"/>
        <v>31.998774191999999</v>
      </c>
      <c r="W467" s="460">
        <f t="shared" si="173"/>
        <v>42.137272784000004</v>
      </c>
      <c r="X467" s="476">
        <f t="shared" si="174"/>
        <v>1001.213145816</v>
      </c>
      <c r="Y467" s="476">
        <f t="shared" si="175"/>
        <v>2998.3072750739998</v>
      </c>
      <c r="Z467" s="478">
        <f t="shared" si="176"/>
        <v>39.468745395999996</v>
      </c>
      <c r="AA467" s="465">
        <f t="shared" si="177"/>
        <v>4153.3724677999999</v>
      </c>
      <c r="AB467" s="429">
        <f t="shared" si="178"/>
        <v>0.36931997757424861</v>
      </c>
      <c r="AC467" s="454">
        <f t="shared" si="179"/>
        <v>104.13366016514726</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28.874341582</v>
      </c>
      <c r="V468" s="475">
        <f t="shared" si="172"/>
        <v>22.696738749999998</v>
      </c>
      <c r="W468" s="460">
        <f t="shared" si="173"/>
        <v>28.115380435999999</v>
      </c>
      <c r="X468" s="476">
        <f t="shared" si="174"/>
        <v>671.35483126400004</v>
      </c>
      <c r="Y468" s="476">
        <f t="shared" si="175"/>
        <v>1840.520233125</v>
      </c>
      <c r="Z468" s="478">
        <f t="shared" si="176"/>
        <v>20.315192405999998</v>
      </c>
      <c r="AA468" s="465">
        <f t="shared" si="177"/>
        <v>2611.8767175629996</v>
      </c>
      <c r="AB468" s="429">
        <f t="shared" si="178"/>
        <v>0.23224939690227633</v>
      </c>
      <c r="AC468" s="454">
        <f t="shared" si="179"/>
        <v>99.729674419494145</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2.4624333600000003</v>
      </c>
      <c r="V469" s="475">
        <f t="shared" si="172"/>
        <v>2.1362682880000001</v>
      </c>
      <c r="W469" s="460">
        <f t="shared" si="173"/>
        <v>1.961544468</v>
      </c>
      <c r="X469" s="476">
        <f t="shared" si="174"/>
        <v>43.633226260000001</v>
      </c>
      <c r="Y469" s="476">
        <f t="shared" si="175"/>
        <v>107.52607290600001</v>
      </c>
      <c r="Z469" s="478">
        <f t="shared" si="176"/>
        <v>3.3519944070000003</v>
      </c>
      <c r="AA469" s="465">
        <f t="shared" si="177"/>
        <v>161.07153968900002</v>
      </c>
      <c r="AB469" s="429">
        <f t="shared" si="178"/>
        <v>1.4322562661301799E-2</v>
      </c>
      <c r="AC469" s="454">
        <f t="shared" si="179"/>
        <v>88.537742131397948</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4.8986001200000002</v>
      </c>
      <c r="V470" s="475">
        <f t="shared" si="172"/>
        <v>2.9052841859999998</v>
      </c>
      <c r="W470" s="460">
        <f t="shared" si="173"/>
        <v>3.5568638639999999</v>
      </c>
      <c r="X470" s="476">
        <f t="shared" si="174"/>
        <v>70.419324923999994</v>
      </c>
      <c r="Y470" s="476">
        <f t="shared" si="175"/>
        <v>216.446915835</v>
      </c>
      <c r="Z470" s="478">
        <f t="shared" si="176"/>
        <v>5.7081928140000002</v>
      </c>
      <c r="AA470" s="465">
        <f t="shared" si="177"/>
        <v>303.93518174299993</v>
      </c>
      <c r="AB470" s="429">
        <f t="shared" si="178"/>
        <v>2.7026069868664408E-2</v>
      </c>
      <c r="AC470" s="454">
        <f t="shared" si="179"/>
        <v>94.946248393439248</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5.5423838720000003</v>
      </c>
      <c r="V471" s="475">
        <f t="shared" si="172"/>
        <v>5.1696667959999996</v>
      </c>
      <c r="W471" s="460">
        <f t="shared" si="173"/>
        <v>5.2801401000000006</v>
      </c>
      <c r="X471" s="476">
        <f t="shared" si="174"/>
        <v>108.89299122</v>
      </c>
      <c r="Y471" s="476">
        <f t="shared" si="175"/>
        <v>312.22144990800001</v>
      </c>
      <c r="Z471" s="478">
        <f t="shared" si="176"/>
        <v>12.590068324999999</v>
      </c>
      <c r="AA471" s="465">
        <f t="shared" si="177"/>
        <v>449.69670022100001</v>
      </c>
      <c r="AB471" s="429">
        <f t="shared" si="178"/>
        <v>3.998725771127512E-2</v>
      </c>
      <c r="AC471" s="454">
        <f t="shared" si="179"/>
        <v>94.401886621628904</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16.049760142</v>
      </c>
      <c r="V472" s="475">
        <f t="shared" si="172"/>
        <v>10.132672269999999</v>
      </c>
      <c r="W472" s="460">
        <f t="shared" si="173"/>
        <v>13.31076202</v>
      </c>
      <c r="X472" s="476">
        <f t="shared" si="174"/>
        <v>246.79018707199998</v>
      </c>
      <c r="Y472" s="476">
        <f t="shared" si="175"/>
        <v>690.44190038099998</v>
      </c>
      <c r="Z472" s="478">
        <f t="shared" si="176"/>
        <v>7.9680023869999994</v>
      </c>
      <c r="AA472" s="465">
        <f t="shared" si="177"/>
        <v>984.69328427199991</v>
      </c>
      <c r="AB472" s="429">
        <f t="shared" si="178"/>
        <v>8.7559424174995543E-2</v>
      </c>
      <c r="AC472" s="454">
        <f t="shared" si="179"/>
        <v>91.186613458416602</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3.4195889959999999</v>
      </c>
      <c r="V473" s="475">
        <f t="shared" si="172"/>
        <v>2.37045781</v>
      </c>
      <c r="W473" s="460">
        <f t="shared" si="173"/>
        <v>2.6254927960000001</v>
      </c>
      <c r="X473" s="476">
        <f t="shared" si="174"/>
        <v>66.266074263999997</v>
      </c>
      <c r="Y473" s="476">
        <f t="shared" si="175"/>
        <v>193.42336809600002</v>
      </c>
      <c r="Z473" s="478">
        <f t="shared" si="176"/>
        <v>8.4356927840000004</v>
      </c>
      <c r="AA473" s="465">
        <f t="shared" si="177"/>
        <v>276.54067474600004</v>
      </c>
      <c r="AB473" s="429">
        <f t="shared" si="178"/>
        <v>2.4590136470389476E-2</v>
      </c>
      <c r="AC473" s="454">
        <f t="shared" si="179"/>
        <v>100.8152163022753</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9.7466311179999998</v>
      </c>
      <c r="V474" s="475">
        <f t="shared" si="172"/>
        <v>5.8404523939999997</v>
      </c>
      <c r="W474" s="460">
        <f t="shared" si="173"/>
        <v>7.8536781360000001</v>
      </c>
      <c r="X474" s="476">
        <f t="shared" si="174"/>
        <v>176.41369590000002</v>
      </c>
      <c r="Y474" s="476">
        <f t="shared" si="175"/>
        <v>512.00352263699995</v>
      </c>
      <c r="Z474" s="478">
        <f t="shared" si="176"/>
        <v>3.5530524650000004</v>
      </c>
      <c r="AA474" s="465">
        <f t="shared" si="177"/>
        <v>715.41103264999992</v>
      </c>
      <c r="AB474" s="429">
        <f t="shared" si="178"/>
        <v>6.3614710354792811E-2</v>
      </c>
      <c r="AC474" s="454">
        <f t="shared" si="179"/>
        <v>98.925002926089647</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2.8656220100000001</v>
      </c>
      <c r="V475" s="475">
        <f t="shared" si="172"/>
        <v>2.5007538080000002</v>
      </c>
      <c r="W475" s="460">
        <f t="shared" si="173"/>
        <v>2.8432173280000002</v>
      </c>
      <c r="X475" s="476">
        <f t="shared" si="174"/>
        <v>64.734870979999997</v>
      </c>
      <c r="Y475" s="476">
        <f t="shared" si="175"/>
        <v>171.669305925</v>
      </c>
      <c r="Z475" s="478">
        <f t="shared" si="176"/>
        <v>12.369791643000001</v>
      </c>
      <c r="AA475" s="465">
        <f t="shared" si="177"/>
        <v>256.983561694</v>
      </c>
      <c r="AB475" s="429">
        <f t="shared" si="178"/>
        <v>2.285110810012449E-2</v>
      </c>
      <c r="AC475" s="454">
        <f t="shared" si="179"/>
        <v>96.848063909558064</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5.702531198</v>
      </c>
      <c r="V476" s="475">
        <f t="shared" si="172"/>
        <v>4.3171302999999996</v>
      </c>
      <c r="W476" s="460">
        <f t="shared" si="173"/>
        <v>4.6977631879999997</v>
      </c>
      <c r="X476" s="476">
        <f t="shared" si="174"/>
        <v>131.228450288</v>
      </c>
      <c r="Y476" s="476">
        <f t="shared" si="175"/>
        <v>414.10278460800004</v>
      </c>
      <c r="Z476" s="478">
        <f t="shared" si="176"/>
        <v>9.3016697410000013</v>
      </c>
      <c r="AA476" s="465">
        <f t="shared" si="177"/>
        <v>569.35032932299998</v>
      </c>
      <c r="AB476" s="429">
        <f t="shared" si="178"/>
        <v>5.0626918844300192E-2</v>
      </c>
      <c r="AC476" s="454">
        <f t="shared" si="179"/>
        <v>107.25115570724415</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7.5712493619999996</v>
      </c>
      <c r="V477" s="475">
        <f t="shared" si="172"/>
        <v>6.704311712</v>
      </c>
      <c r="W477" s="460">
        <f t="shared" si="173"/>
        <v>8.4830066560000006</v>
      </c>
      <c r="X477" s="476">
        <f t="shared" si="174"/>
        <v>188.541664064</v>
      </c>
      <c r="Y477" s="476">
        <f t="shared" si="175"/>
        <v>561.97660300199993</v>
      </c>
      <c r="Z477" s="478">
        <f t="shared" si="176"/>
        <v>13.613857456</v>
      </c>
      <c r="AA477" s="465">
        <f t="shared" si="177"/>
        <v>786.89069225200001</v>
      </c>
      <c r="AB477" s="429">
        <f t="shared" si="178"/>
        <v>6.9970717788724879E-2</v>
      </c>
      <c r="AC477" s="454">
        <f t="shared" si="179"/>
        <v>101.99610580194063</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7.1423721480000006</v>
      </c>
      <c r="V478" s="475">
        <f t="shared" si="172"/>
        <v>4.787346844</v>
      </c>
      <c r="W478" s="460">
        <f t="shared" si="173"/>
        <v>5.7374046080000003</v>
      </c>
      <c r="X478" s="476">
        <f t="shared" si="174"/>
        <v>125.66531822</v>
      </c>
      <c r="Y478" s="476">
        <f t="shared" si="175"/>
        <v>337.44495771000004</v>
      </c>
      <c r="Z478" s="478">
        <f t="shared" si="176"/>
        <v>10.164215938</v>
      </c>
      <c r="AA478" s="465">
        <f t="shared" si="177"/>
        <v>490.94161546800001</v>
      </c>
      <c r="AB478" s="429">
        <f t="shared" si="178"/>
        <v>4.3654776406544547E-2</v>
      </c>
      <c r="AC478" s="454">
        <f t="shared" si="179"/>
        <v>94.27880699698656</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11.837441864000001</v>
      </c>
      <c r="V479" s="475">
        <f t="shared" si="172"/>
        <v>9.4445041180000011</v>
      </c>
      <c r="W479" s="460">
        <f t="shared" si="173"/>
        <v>11.398501724000001</v>
      </c>
      <c r="X479" s="476">
        <f t="shared" si="174"/>
        <v>254.18963918399999</v>
      </c>
      <c r="Y479" s="476">
        <f t="shared" si="175"/>
        <v>752.10234755400006</v>
      </c>
      <c r="Z479" s="478">
        <f t="shared" si="176"/>
        <v>25.088032683999998</v>
      </c>
      <c r="AA479" s="465">
        <f t="shared" si="177"/>
        <v>1064.060467128</v>
      </c>
      <c r="AB479" s="429">
        <f t="shared" si="178"/>
        <v>9.461679416041259E-2</v>
      </c>
      <c r="AC479" s="454">
        <f t="shared" si="179"/>
        <v>100.1772087634774</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14.547431158</v>
      </c>
      <c r="V480" s="475">
        <f t="shared" si="172"/>
        <v>11.429087614</v>
      </c>
      <c r="W480" s="460">
        <f t="shared" si="173"/>
        <v>14.77124456</v>
      </c>
      <c r="X480" s="476">
        <f t="shared" si="174"/>
        <v>321.69962853599998</v>
      </c>
      <c r="Y480" s="476">
        <f t="shared" si="175"/>
        <v>989.56179098999996</v>
      </c>
      <c r="Z480" s="478">
        <f t="shared" si="176"/>
        <v>28.944252893000002</v>
      </c>
      <c r="AA480" s="465">
        <f t="shared" si="177"/>
        <v>1380.9534357509999</v>
      </c>
      <c r="AB480" s="429">
        <f t="shared" si="178"/>
        <v>0.12279507698301617</v>
      </c>
      <c r="AC480" s="454">
        <f t="shared" si="179"/>
        <v>102.01586609751578</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37.964812535999997</v>
      </c>
      <c r="V482" s="475">
        <f t="shared" si="172"/>
        <v>29.535771061999998</v>
      </c>
      <c r="W482" s="460">
        <f t="shared" si="173"/>
        <v>42.980392184000003</v>
      </c>
      <c r="X482" s="476">
        <f t="shared" si="174"/>
        <v>942.19133606000003</v>
      </c>
      <c r="Y482" s="476">
        <f t="shared" si="175"/>
        <v>2926.9132151490003</v>
      </c>
      <c r="Z482" s="478">
        <f t="shared" si="176"/>
        <v>110.593943739</v>
      </c>
      <c r="AA482" s="465">
        <f t="shared" si="177"/>
        <v>4090.1794707300005</v>
      </c>
      <c r="AB482" s="429">
        <f t="shared" si="178"/>
        <v>0.363700824357994</v>
      </c>
      <c r="AC482" s="454">
        <f t="shared" si="179"/>
        <v>104.78125211392609</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31.009892655999998</v>
      </c>
      <c r="V483" s="475">
        <f t="shared" si="172"/>
        <v>22.137188444</v>
      </c>
      <c r="W483" s="460">
        <f t="shared" si="173"/>
        <v>27.706499984000001</v>
      </c>
      <c r="X483" s="476">
        <f t="shared" si="174"/>
        <v>521.56095903599999</v>
      </c>
      <c r="Y483" s="476">
        <f t="shared" si="175"/>
        <v>1324.167301494</v>
      </c>
      <c r="Z483" s="478">
        <f t="shared" si="176"/>
        <v>56.167331701999998</v>
      </c>
      <c r="AA483" s="465">
        <f t="shared" si="177"/>
        <v>1982.749173316</v>
      </c>
      <c r="AB483" s="429">
        <f t="shared" si="178"/>
        <v>0.17630705791534768</v>
      </c>
      <c r="AC483" s="454">
        <f t="shared" si="179"/>
        <v>88.891693644796447</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23.144829718</v>
      </c>
      <c r="V484" s="475">
        <f t="shared" si="172"/>
        <v>19.971486051999999</v>
      </c>
      <c r="W484" s="460">
        <f t="shared" si="173"/>
        <v>23.524253156</v>
      </c>
      <c r="X484" s="476">
        <f t="shared" si="174"/>
        <v>511.273061832</v>
      </c>
      <c r="Y484" s="476">
        <f t="shared" si="175"/>
        <v>1507.6390308929999</v>
      </c>
      <c r="Z484" s="478">
        <f t="shared" si="176"/>
        <v>42.925171222000003</v>
      </c>
      <c r="AA484" s="465">
        <f t="shared" si="177"/>
        <v>2128.4778328729994</v>
      </c>
      <c r="AB484" s="429">
        <f t="shared" si="178"/>
        <v>0.18926532392610701</v>
      </c>
      <c r="AC484" s="454">
        <f t="shared" si="179"/>
        <v>99.323432984772367</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7.0081312780000005</v>
      </c>
      <c r="V485" s="475">
        <f t="shared" si="172"/>
        <v>6.782889484</v>
      </c>
      <c r="W485" s="460">
        <f t="shared" si="173"/>
        <v>10.497537688000001</v>
      </c>
      <c r="X485" s="476">
        <f t="shared" si="174"/>
        <v>238.42655387199997</v>
      </c>
      <c r="Y485" s="476">
        <f t="shared" si="175"/>
        <v>815.52387376800004</v>
      </c>
      <c r="Z485" s="478">
        <f t="shared" si="176"/>
        <v>25.627769638</v>
      </c>
      <c r="AA485" s="465">
        <f t="shared" si="177"/>
        <v>1103.866755728</v>
      </c>
      <c r="AB485" s="429">
        <f t="shared" si="178"/>
        <v>9.8156389447625822E-2</v>
      </c>
      <c r="AC485" s="454">
        <f t="shared" si="179"/>
        <v>112.06692453874088</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2.9988952979999999</v>
      </c>
      <c r="V486" s="475">
        <f t="shared" si="172"/>
        <v>2.1820294859999998</v>
      </c>
      <c r="W486" s="460">
        <f t="shared" si="173"/>
        <v>3.36808614</v>
      </c>
      <c r="X486" s="476">
        <f t="shared" si="174"/>
        <v>38.182798055999996</v>
      </c>
      <c r="Y486" s="476">
        <f t="shared" si="175"/>
        <v>170.91082835099999</v>
      </c>
      <c r="Z486" s="478">
        <f t="shared" si="176"/>
        <v>6.2287905449999998</v>
      </c>
      <c r="AA486" s="465">
        <f t="shared" si="177"/>
        <v>223.87142787600001</v>
      </c>
      <c r="AB486" s="429">
        <f t="shared" si="178"/>
        <v>1.9906760437133204E-2</v>
      </c>
      <c r="AC486" s="454">
        <f t="shared" si="179"/>
        <v>96.471679861818131</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2.174225318</v>
      </c>
      <c r="V487" s="475">
        <f t="shared" si="172"/>
        <v>1.6363837139999999</v>
      </c>
      <c r="W487" s="460">
        <f t="shared" si="173"/>
        <v>2.1520549679999998</v>
      </c>
      <c r="X487" s="476">
        <f t="shared" si="174"/>
        <v>29.120527123999999</v>
      </c>
      <c r="Y487" s="476">
        <f t="shared" si="175"/>
        <v>84.196859706000012</v>
      </c>
      <c r="Z487" s="478">
        <f t="shared" si="176"/>
        <v>16.125480036999999</v>
      </c>
      <c r="AA487" s="465">
        <f t="shared" si="177"/>
        <v>135.40553086700001</v>
      </c>
      <c r="AB487" s="429">
        <f t="shared" si="178"/>
        <v>1.2040328193757782E-2</v>
      </c>
      <c r="AC487" s="454">
        <f t="shared" si="179"/>
        <v>85.817811904969716</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2.067115662</v>
      </c>
      <c r="V488" s="475">
        <f t="shared" si="172"/>
        <v>1.1018717220000001</v>
      </c>
      <c r="W488" s="460">
        <f t="shared" si="173"/>
        <v>1.395504184</v>
      </c>
      <c r="X488" s="476">
        <f t="shared" si="174"/>
        <v>19.141210972</v>
      </c>
      <c r="Y488" s="476">
        <f t="shared" si="175"/>
        <v>89.352801783000004</v>
      </c>
      <c r="Z488" s="478">
        <f t="shared" si="176"/>
        <v>6.2258073359999999</v>
      </c>
      <c r="AA488" s="465">
        <f t="shared" si="177"/>
        <v>119.28431165900001</v>
      </c>
      <c r="AB488" s="429">
        <f t="shared" si="178"/>
        <v>1.0606821239462921E-2</v>
      </c>
      <c r="AC488" s="454">
        <f t="shared" si="179"/>
        <v>97.921570319975913</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0.29501564199999997</v>
      </c>
      <c r="V489" s="475">
        <f t="shared" si="172"/>
        <v>0.25387135199999999</v>
      </c>
      <c r="W489" s="460">
        <f t="shared" si="173"/>
        <v>0.45159026800000002</v>
      </c>
      <c r="X489" s="476">
        <f t="shared" si="174"/>
        <v>6.1826505520000001</v>
      </c>
      <c r="Y489" s="476">
        <f t="shared" si="175"/>
        <v>21.511662776999998</v>
      </c>
      <c r="Z489" s="478">
        <f t="shared" si="176"/>
        <v>0.39371732100000001</v>
      </c>
      <c r="AA489" s="465">
        <f t="shared" si="177"/>
        <v>29.088507912000001</v>
      </c>
      <c r="AB489" s="429">
        <f t="shared" si="178"/>
        <v>2.5865648152231906E-3</v>
      </c>
      <c r="AC489" s="454">
        <f t="shared" si="179"/>
        <v>97.351324334261889</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9.5205505999999995E-2</v>
      </c>
      <c r="V491" s="475">
        <f t="shared" si="172"/>
        <v>0.11234406400000001</v>
      </c>
      <c r="W491" s="460">
        <f t="shared" si="173"/>
        <v>0.42980321999999999</v>
      </c>
      <c r="X491" s="476">
        <f t="shared" si="174"/>
        <v>56.114979387999995</v>
      </c>
      <c r="Y491" s="476">
        <f t="shared" si="175"/>
        <v>557.29847430000007</v>
      </c>
      <c r="Z491" s="478">
        <f t="shared" si="176"/>
        <v>6.8436004480000001</v>
      </c>
      <c r="AA491" s="465">
        <f t="shared" si="177"/>
        <v>620.89440692599999</v>
      </c>
      <c r="AB491" s="429">
        <f t="shared" si="178"/>
        <v>5.5210244258047304E-2</v>
      </c>
      <c r="AC491" s="454">
        <f t="shared" si="179"/>
        <v>178.88996027830663</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3.7153392E-2</v>
      </c>
      <c r="V492" s="475">
        <f t="shared" si="172"/>
        <v>6.4410597999999999E-2</v>
      </c>
      <c r="W492" s="460">
        <f t="shared" si="173"/>
        <v>0.31151949599999995</v>
      </c>
      <c r="X492" s="476">
        <f t="shared" si="174"/>
        <v>38.525999980000002</v>
      </c>
      <c r="Y492" s="476">
        <f t="shared" si="175"/>
        <v>711.59880907800004</v>
      </c>
      <c r="Z492" s="478">
        <f t="shared" si="176"/>
        <v>7.617224888</v>
      </c>
      <c r="AA492" s="465">
        <f t="shared" si="177"/>
        <v>758.155117432</v>
      </c>
      <c r="AB492" s="429">
        <f t="shared" si="178"/>
        <v>6.7415535962297712E-2</v>
      </c>
      <c r="AC492" s="454">
        <f t="shared" si="179"/>
        <v>190.43695831230167</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0.43422984200000003</v>
      </c>
      <c r="V493" s="475">
        <f t="shared" si="172"/>
        <v>0.73248345800000003</v>
      </c>
      <c r="W493" s="460">
        <f t="shared" si="173"/>
        <v>2.677194224</v>
      </c>
      <c r="X493" s="476">
        <f t="shared" si="174"/>
        <v>87.520506112000007</v>
      </c>
      <c r="Y493" s="476">
        <f t="shared" si="175"/>
        <v>373.719778281</v>
      </c>
      <c r="Z493" s="478">
        <f t="shared" si="176"/>
        <v>8.450358885</v>
      </c>
      <c r="AA493" s="465">
        <f t="shared" si="177"/>
        <v>473.53455080200001</v>
      </c>
      <c r="AB493" s="429">
        <f t="shared" si="178"/>
        <v>4.2106931424684337E-2</v>
      </c>
      <c r="AC493" s="454">
        <f t="shared" si="179"/>
        <v>139.8191466313724</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7.6443023520000004</v>
      </c>
      <c r="V494" s="475">
        <f t="shared" si="172"/>
        <v>7.417706044</v>
      </c>
      <c r="W494" s="460">
        <f t="shared" si="173"/>
        <v>16.423872044000003</v>
      </c>
      <c r="X494" s="476">
        <f t="shared" si="174"/>
        <v>576.28669669999999</v>
      </c>
      <c r="Y494" s="476">
        <f t="shared" si="175"/>
        <v>1624.5003811230001</v>
      </c>
      <c r="Z494" s="478">
        <f t="shared" si="176"/>
        <v>30.211024805000001</v>
      </c>
      <c r="AA494" s="465">
        <f t="shared" si="177"/>
        <v>2262.4839830679998</v>
      </c>
      <c r="AB494" s="429">
        <f t="shared" si="178"/>
        <v>0.20118121848372753</v>
      </c>
      <c r="AC494" s="454">
        <f t="shared" si="179"/>
        <v>121.10899502572579</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1.202839846</v>
      </c>
      <c r="V495" s="475">
        <f t="shared" si="172"/>
        <v>0.82385669800000005</v>
      </c>
      <c r="W495" s="460">
        <f t="shared" si="173"/>
        <v>1.7520045559999999</v>
      </c>
      <c r="X495" s="476">
        <f t="shared" si="174"/>
        <v>58.637796983999998</v>
      </c>
      <c r="Y495" s="476">
        <f t="shared" si="175"/>
        <v>131.752629558</v>
      </c>
      <c r="Z495" s="478">
        <f t="shared" si="176"/>
        <v>5.157495935</v>
      </c>
      <c r="AA495" s="465">
        <f t="shared" si="177"/>
        <v>199.32662357699996</v>
      </c>
      <c r="AB495" s="429">
        <f t="shared" si="178"/>
        <v>1.7724224042059394E-2</v>
      </c>
      <c r="AC495" s="454">
        <f t="shared" si="179"/>
        <v>109.85185875086442</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34.643179291999999</v>
      </c>
      <c r="V496" s="475">
        <f t="shared" si="172"/>
        <v>26.534177081999999</v>
      </c>
      <c r="W496" s="460">
        <f t="shared" si="173"/>
        <v>32.257496648</v>
      </c>
      <c r="X496" s="476">
        <f t="shared" si="174"/>
        <v>555.72692291999999</v>
      </c>
      <c r="Y496" s="476">
        <f t="shared" si="175"/>
        <v>1211.742785205</v>
      </c>
      <c r="Z496" s="478">
        <f t="shared" si="176"/>
        <v>40.664872506999998</v>
      </c>
      <c r="AA496" s="465">
        <f t="shared" si="177"/>
        <v>1901.569433654</v>
      </c>
      <c r="AB496" s="429">
        <f t="shared" si="178"/>
        <v>0.16908851446327583</v>
      </c>
      <c r="AC496" s="454">
        <f t="shared" si="179"/>
        <v>80.757075698350604</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14.807933122</v>
      </c>
      <c r="V497" s="475">
        <f t="shared" si="172"/>
        <v>10.82997069</v>
      </c>
      <c r="W497" s="460">
        <f t="shared" si="173"/>
        <v>15.892180875999999</v>
      </c>
      <c r="X497" s="476">
        <f t="shared" si="174"/>
        <v>310.66007367200001</v>
      </c>
      <c r="Y497" s="476">
        <f t="shared" si="175"/>
        <v>677.60898941699998</v>
      </c>
      <c r="Z497" s="478">
        <f t="shared" si="176"/>
        <v>23.724481699000002</v>
      </c>
      <c r="AA497" s="465">
        <f t="shared" si="177"/>
        <v>1053.523629476</v>
      </c>
      <c r="AB497" s="429">
        <f t="shared" si="178"/>
        <v>9.3679853234572286E-2</v>
      </c>
      <c r="AC497" s="454">
        <f t="shared" si="179"/>
        <v>88.112710747903762</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0.16022382000000002</v>
      </c>
      <c r="V499" s="475">
        <f t="shared" si="172"/>
        <v>0.45836393399999997</v>
      </c>
      <c r="W499" s="460">
        <f t="shared" si="173"/>
        <v>3.1269066359999997</v>
      </c>
      <c r="X499" s="476">
        <f t="shared" si="174"/>
        <v>104.56720118</v>
      </c>
      <c r="Y499" s="476">
        <f t="shared" si="175"/>
        <v>342.02959790400001</v>
      </c>
      <c r="Z499" s="478">
        <f t="shared" si="176"/>
        <v>2.975478447</v>
      </c>
      <c r="AA499" s="465">
        <f t="shared" si="177"/>
        <v>453.31777192100003</v>
      </c>
      <c r="AB499" s="429">
        <f t="shared" si="178"/>
        <v>4.0309245235728264E-2</v>
      </c>
      <c r="AC499" s="454">
        <f t="shared" si="179"/>
        <v>133.78364523040023</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1.5279316600000001</v>
      </c>
      <c r="V500" s="475">
        <f t="shared" si="172"/>
        <v>2.6917645299999999</v>
      </c>
      <c r="W500" s="460">
        <f t="shared" si="173"/>
        <v>5.040526592</v>
      </c>
      <c r="X500" s="476">
        <f t="shared" si="174"/>
        <v>54.228761964</v>
      </c>
      <c r="Y500" s="476">
        <f t="shared" si="175"/>
        <v>140.50248318000001</v>
      </c>
      <c r="Z500" s="478">
        <f t="shared" si="176"/>
        <v>8.450358885</v>
      </c>
      <c r="AA500" s="465">
        <f t="shared" si="177"/>
        <v>212.441826811</v>
      </c>
      <c r="AB500" s="429">
        <f t="shared" si="178"/>
        <v>1.8890434537702293E-2</v>
      </c>
      <c r="AC500" s="454">
        <f t="shared" si="179"/>
        <v>83.382114709562558</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0.12539257600000001</v>
      </c>
      <c r="V501" s="475">
        <f t="shared" si="172"/>
        <v>0.32055515800000001</v>
      </c>
      <c r="W501" s="460">
        <f t="shared" si="173"/>
        <v>1.0973451920000001</v>
      </c>
      <c r="X501" s="476">
        <f t="shared" si="174"/>
        <v>63.872050059999999</v>
      </c>
      <c r="Y501" s="476">
        <f t="shared" si="175"/>
        <v>202.14409596299998</v>
      </c>
      <c r="Z501" s="478">
        <f t="shared" si="176"/>
        <v>1.9439792599999999</v>
      </c>
      <c r="AA501" s="465">
        <f t="shared" si="177"/>
        <v>269.50341820899996</v>
      </c>
      <c r="AB501" s="429">
        <f t="shared" si="178"/>
        <v>2.3964380064823043E-2</v>
      </c>
      <c r="AC501" s="454">
        <f t="shared" si="179"/>
        <v>138.9890777806641</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5.2780981999999996</v>
      </c>
      <c r="V502" s="475">
        <f t="shared" si="172"/>
        <v>7.3008681900000001</v>
      </c>
      <c r="W502" s="460">
        <f t="shared" si="173"/>
        <v>15.093472819999999</v>
      </c>
      <c r="X502" s="476">
        <f t="shared" si="174"/>
        <v>207.31891492000003</v>
      </c>
      <c r="Y502" s="476">
        <f t="shared" si="175"/>
        <v>620.28621351900006</v>
      </c>
      <c r="Z502" s="478">
        <f t="shared" si="176"/>
        <v>13.548345263</v>
      </c>
      <c r="AA502" s="465">
        <f t="shared" si="177"/>
        <v>868.82591291200004</v>
      </c>
      <c r="AB502" s="429">
        <f t="shared" si="178"/>
        <v>7.7256438992708523E-2</v>
      </c>
      <c r="AC502" s="454">
        <f t="shared" si="179"/>
        <v>96.831078900672637</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1.653324236</v>
      </c>
      <c r="V503" s="475">
        <f t="shared" si="172"/>
        <v>1.9487955620000001</v>
      </c>
      <c r="W503" s="460">
        <f t="shared" si="173"/>
        <v>4.1902890959999999</v>
      </c>
      <c r="X503" s="476">
        <f t="shared" si="174"/>
        <v>70.238035244000002</v>
      </c>
      <c r="Y503" s="476">
        <f t="shared" si="175"/>
        <v>194.90863855500001</v>
      </c>
      <c r="Z503" s="478">
        <f t="shared" si="176"/>
        <v>2.7771132569999999</v>
      </c>
      <c r="AA503" s="465">
        <f t="shared" si="177"/>
        <v>275.71619595000004</v>
      </c>
      <c r="AB503" s="429">
        <f t="shared" si="178"/>
        <v>2.4516823399430912E-2</v>
      </c>
      <c r="AC503" s="454">
        <f t="shared" si="179"/>
        <v>100.37910613100603</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4.9158529939999998</v>
      </c>
      <c r="V504" s="475">
        <f t="shared" si="172"/>
        <v>5.5617816520000005</v>
      </c>
      <c r="W504" s="460">
        <f t="shared" si="173"/>
        <v>8.8291194239999999</v>
      </c>
      <c r="X504" s="476">
        <f t="shared" si="174"/>
        <v>88.88801402</v>
      </c>
      <c r="Y504" s="476">
        <f t="shared" si="175"/>
        <v>214.70798508299998</v>
      </c>
      <c r="Z504" s="478">
        <f t="shared" si="176"/>
        <v>4.1656697859999996</v>
      </c>
      <c r="AA504" s="465">
        <f t="shared" si="177"/>
        <v>327.06842295899997</v>
      </c>
      <c r="AB504" s="429">
        <f t="shared" si="178"/>
        <v>2.908308936146185E-2</v>
      </c>
      <c r="AC504" s="454">
        <f t="shared" si="179"/>
        <v>73.401388446453154</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2.9235044219999997</v>
      </c>
      <c r="V505" s="475">
        <f t="shared" si="172"/>
        <v>2.9404194400000003</v>
      </c>
      <c r="W505" s="460">
        <f t="shared" si="173"/>
        <v>4.7922478399999999</v>
      </c>
      <c r="X505" s="476">
        <f t="shared" si="174"/>
        <v>71.228299116000002</v>
      </c>
      <c r="Y505" s="476">
        <f t="shared" si="175"/>
        <v>271.91858112900002</v>
      </c>
      <c r="Z505" s="478">
        <f t="shared" si="176"/>
        <v>8.827252746000001</v>
      </c>
      <c r="AA505" s="465">
        <f t="shared" si="177"/>
        <v>362.63030469300003</v>
      </c>
      <c r="AB505" s="429">
        <f t="shared" si="178"/>
        <v>3.2245269846434291E-2</v>
      </c>
      <c r="AC505" s="454">
        <f t="shared" si="179"/>
        <v>103.55644359310885</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2.1200631740000002</v>
      </c>
      <c r="V506" s="475">
        <f t="shared" si="172"/>
        <v>2.4655783740000001</v>
      </c>
      <c r="W506" s="460">
        <f t="shared" si="173"/>
        <v>5.5499664559999999</v>
      </c>
      <c r="X506" s="476">
        <f t="shared" si="174"/>
        <v>100.62972051599999</v>
      </c>
      <c r="Y506" s="476">
        <f t="shared" si="175"/>
        <v>315.16305579900001</v>
      </c>
      <c r="Z506" s="478">
        <f t="shared" si="176"/>
        <v>7.2204945079999998</v>
      </c>
      <c r="AA506" s="465">
        <f t="shared" si="177"/>
        <v>433.14887882699998</v>
      </c>
      <c r="AB506" s="429">
        <f t="shared" si="178"/>
        <v>3.8515817075137827E-2</v>
      </c>
      <c r="AC506" s="454">
        <f t="shared" si="179"/>
        <v>108.02925137486889</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1.5441862079999999</v>
      </c>
      <c r="V507" s="475">
        <f t="shared" si="172"/>
        <v>1.5488506039999999</v>
      </c>
      <c r="W507" s="460">
        <f t="shared" si="173"/>
        <v>1.604442696</v>
      </c>
      <c r="X507" s="476">
        <f t="shared" si="174"/>
        <v>68.917682495999998</v>
      </c>
      <c r="Y507" s="476">
        <f t="shared" si="175"/>
        <v>428.57464511699999</v>
      </c>
      <c r="Z507" s="478">
        <f t="shared" si="176"/>
        <v>6.5262161440000002</v>
      </c>
      <c r="AA507" s="465">
        <f t="shared" si="177"/>
        <v>508.71602326499999</v>
      </c>
      <c r="AB507" s="429">
        <f t="shared" si="178"/>
        <v>4.5235285725146721E-2</v>
      </c>
      <c r="AC507" s="454">
        <f t="shared" si="179"/>
        <v>146.29926322639992</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3.2230533399999999</v>
      </c>
      <c r="V508" s="475">
        <f t="shared" si="172"/>
        <v>2.5599473760000002</v>
      </c>
      <c r="W508" s="460">
        <f t="shared" si="173"/>
        <v>4.634145856</v>
      </c>
      <c r="X508" s="476">
        <f t="shared" si="174"/>
        <v>71.464077672000002</v>
      </c>
      <c r="Y508" s="476">
        <f t="shared" si="175"/>
        <v>141.28772624999999</v>
      </c>
      <c r="Z508" s="478">
        <f t="shared" si="176"/>
        <v>2.8961323709999998</v>
      </c>
      <c r="AA508" s="465">
        <f t="shared" si="177"/>
        <v>226.06508286499999</v>
      </c>
      <c r="AB508" s="429">
        <f t="shared" si="178"/>
        <v>2.0101821346701049E-2</v>
      </c>
      <c r="AC508" s="454">
        <f t="shared" si="179"/>
        <v>81.277381592998154</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1.3746740399999999</v>
      </c>
      <c r="V509" s="475">
        <f t="shared" si="172"/>
        <v>1.7465761879999999</v>
      </c>
      <c r="W509" s="460">
        <f t="shared" si="173"/>
        <v>5.6026672</v>
      </c>
      <c r="X509" s="476">
        <f t="shared" si="174"/>
        <v>81.343144323999994</v>
      </c>
      <c r="Y509" s="476">
        <f t="shared" si="175"/>
        <v>162.26494533000002</v>
      </c>
      <c r="Z509" s="478">
        <f t="shared" si="176"/>
        <v>3.7491028870000003</v>
      </c>
      <c r="AA509" s="465">
        <f t="shared" si="177"/>
        <v>256.08110996900001</v>
      </c>
      <c r="AB509" s="429">
        <f t="shared" si="178"/>
        <v>2.2770861636937579E-2</v>
      </c>
      <c r="AC509" s="454">
        <f t="shared" si="179"/>
        <v>89.37784434560389</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1.676544984</v>
      </c>
      <c r="V510" s="475">
        <f t="shared" si="172"/>
        <v>3.3238872659999998</v>
      </c>
      <c r="W510" s="460">
        <f t="shared" si="173"/>
        <v>9.7437689679999995</v>
      </c>
      <c r="X510" s="476">
        <f t="shared" si="174"/>
        <v>161.15373492399999</v>
      </c>
      <c r="Y510" s="476">
        <f t="shared" si="175"/>
        <v>420.89047624800003</v>
      </c>
      <c r="Z510" s="478">
        <f t="shared" si="176"/>
        <v>6.8832734860000002</v>
      </c>
      <c r="AA510" s="465">
        <f t="shared" si="177"/>
        <v>603.67168587600008</v>
      </c>
      <c r="AB510" s="429">
        <f t="shared" si="178"/>
        <v>5.3678791203627965E-2</v>
      </c>
      <c r="AC510" s="454">
        <f t="shared" si="179"/>
        <v>103.0036607989868</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16.609870804000003</v>
      </c>
      <c r="V511" s="475">
        <f t="shared" si="172"/>
        <v>13.741929557999999</v>
      </c>
      <c r="W511" s="460">
        <f t="shared" si="173"/>
        <v>21.164590443999998</v>
      </c>
      <c r="X511" s="476">
        <f t="shared" si="174"/>
        <v>462.90142823599996</v>
      </c>
      <c r="Y511" s="476">
        <f t="shared" si="175"/>
        <v>1112.8021107030002</v>
      </c>
      <c r="Z511" s="478">
        <f t="shared" si="176"/>
        <v>15.333632371000002</v>
      </c>
      <c r="AA511" s="465">
        <f t="shared" si="177"/>
        <v>1642.5535621160002</v>
      </c>
      <c r="AB511" s="429">
        <f t="shared" si="178"/>
        <v>0.14605669234536725</v>
      </c>
      <c r="AC511" s="454">
        <f t="shared" si="179"/>
        <v>96.539076809374507</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11.819410385999999</v>
      </c>
      <c r="V512" s="475">
        <f t="shared" si="172"/>
        <v>9.7050318260000008</v>
      </c>
      <c r="W512" s="460">
        <f t="shared" si="173"/>
        <v>15.615795043999999</v>
      </c>
      <c r="X512" s="476">
        <f t="shared" si="174"/>
        <v>273.26580580000001</v>
      </c>
      <c r="Y512" s="476">
        <f t="shared" si="175"/>
        <v>718.38555502499992</v>
      </c>
      <c r="Z512" s="478">
        <f t="shared" si="176"/>
        <v>12.576355633</v>
      </c>
      <c r="AA512" s="465">
        <f t="shared" si="177"/>
        <v>1041.3679537139999</v>
      </c>
      <c r="AB512" s="429">
        <f t="shared" si="178"/>
        <v>9.2598964406366696E-2</v>
      </c>
      <c r="AC512" s="454">
        <f t="shared" si="179"/>
        <v>93.236413249580878</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1.5139991380000002</v>
      </c>
      <c r="V513" s="475">
        <f t="shared" si="172"/>
        <v>2.5554536839999997</v>
      </c>
      <c r="W513" s="460">
        <f t="shared" si="173"/>
        <v>6.5512792279999994</v>
      </c>
      <c r="X513" s="476">
        <f t="shared" si="174"/>
        <v>129.34738658399999</v>
      </c>
      <c r="Y513" s="476">
        <f t="shared" si="175"/>
        <v>409.05573232499995</v>
      </c>
      <c r="Z513" s="478">
        <f t="shared" si="176"/>
        <v>5.9112838559999998</v>
      </c>
      <c r="AA513" s="465">
        <f t="shared" si="177"/>
        <v>554.93513481499986</v>
      </c>
      <c r="AB513" s="429">
        <f t="shared" si="178"/>
        <v>4.9345112467988603E-2</v>
      </c>
      <c r="AC513" s="454">
        <f t="shared" si="179"/>
        <v>113.7155204243429</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30.497768741999998</v>
      </c>
      <c r="V516" s="475">
        <f t="shared" si="172"/>
        <v>26.797475152000001</v>
      </c>
      <c r="W516" s="460">
        <f t="shared" si="173"/>
        <v>33.840495899999993</v>
      </c>
      <c r="X516" s="476">
        <f t="shared" si="174"/>
        <v>753.610627744</v>
      </c>
      <c r="Y516" s="476">
        <f t="shared" si="175"/>
        <v>2241.2321955810003</v>
      </c>
      <c r="Z516" s="478">
        <f t="shared" si="176"/>
        <v>54.415281176000001</v>
      </c>
      <c r="AA516" s="465">
        <f t="shared" si="177"/>
        <v>3140.3938442950002</v>
      </c>
      <c r="AB516" s="429">
        <f t="shared" si="178"/>
        <v>0.27924540674862175</v>
      </c>
      <c r="AC516" s="454">
        <f t="shared" si="179"/>
        <v>101.88077538044426</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11.299763951999999</v>
      </c>
      <c r="V517" s="475">
        <f t="shared" si="172"/>
        <v>13.192640341999999</v>
      </c>
      <c r="W517" s="460">
        <f t="shared" si="173"/>
        <v>19.641286280000003</v>
      </c>
      <c r="X517" s="476">
        <f t="shared" si="174"/>
        <v>444.99974755599999</v>
      </c>
      <c r="Y517" s="476">
        <f t="shared" si="175"/>
        <v>1569.178930023</v>
      </c>
      <c r="Z517" s="478">
        <f t="shared" si="176"/>
        <v>32.131694398999997</v>
      </c>
      <c r="AA517" s="465">
        <f t="shared" si="177"/>
        <v>2090.4440625520001</v>
      </c>
      <c r="AB517" s="429">
        <f t="shared" si="178"/>
        <v>0.18588334185950561</v>
      </c>
      <c r="AC517" s="454">
        <f t="shared" si="179"/>
        <v>113.60056187725375</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22.253550177999998</v>
      </c>
      <c r="V518" s="475">
        <f t="shared" si="172"/>
        <v>15.911535583999999</v>
      </c>
      <c r="W518" s="460">
        <f t="shared" si="173"/>
        <v>18.614370359999999</v>
      </c>
      <c r="X518" s="476">
        <f t="shared" si="174"/>
        <v>413.71939284000001</v>
      </c>
      <c r="Y518" s="476">
        <f t="shared" si="175"/>
        <v>1100.4789918420001</v>
      </c>
      <c r="Z518" s="478">
        <f t="shared" si="176"/>
        <v>27.647520933999999</v>
      </c>
      <c r="AA518" s="465">
        <f t="shared" si="177"/>
        <v>1598.6253617380003</v>
      </c>
      <c r="AB518" s="429">
        <f t="shared" si="178"/>
        <v>0.14215057458100661</v>
      </c>
      <c r="AC518" s="454">
        <f t="shared" si="179"/>
        <v>94.480317244273877</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13.868036338000001</v>
      </c>
      <c r="V519" s="475">
        <f t="shared" si="172"/>
        <v>9.5642214079999999</v>
      </c>
      <c r="W519" s="460">
        <f t="shared" si="173"/>
        <v>13.198031636</v>
      </c>
      <c r="X519" s="476">
        <f t="shared" si="174"/>
        <v>289.88035179999997</v>
      </c>
      <c r="Y519" s="476">
        <f t="shared" si="175"/>
        <v>726.25589826300006</v>
      </c>
      <c r="Z519" s="478">
        <f t="shared" si="176"/>
        <v>26.559803451000004</v>
      </c>
      <c r="AA519" s="465">
        <f t="shared" si="177"/>
        <v>1079.3263428960001</v>
      </c>
      <c r="AB519" s="429">
        <f t="shared" si="178"/>
        <v>9.5974243544015667E-2</v>
      </c>
      <c r="AC519" s="454">
        <f t="shared" si="179"/>
        <v>95.009505018522745</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18.224390866</v>
      </c>
      <c r="V520" s="475">
        <f t="shared" si="172"/>
        <v>14.0025879</v>
      </c>
      <c r="W520" s="460">
        <f t="shared" si="173"/>
        <v>14.551917948</v>
      </c>
      <c r="X520" s="476">
        <f t="shared" si="174"/>
        <v>293.10127797600001</v>
      </c>
      <c r="Y520" s="476">
        <f t="shared" si="175"/>
        <v>558.41658541200002</v>
      </c>
      <c r="Z520" s="478">
        <f t="shared" si="176"/>
        <v>17.663192638000002</v>
      </c>
      <c r="AA520" s="465">
        <f t="shared" si="177"/>
        <v>915.95995274000006</v>
      </c>
      <c r="AB520" s="429">
        <f t="shared" si="178"/>
        <v>8.1447621620131611E-2</v>
      </c>
      <c r="AC520" s="454">
        <f t="shared" si="179"/>
        <v>78.470671760544406</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9.343885693999999</v>
      </c>
      <c r="V521" s="475">
        <f t="shared" ref="V521:V584" si="193">IFERROR(V$5*I521,"")</f>
        <v>7.7650167699999999</v>
      </c>
      <c r="W521" s="460">
        <f t="shared" ref="W521:W584" si="194">IFERROR(W$5*K521,"")</f>
        <v>10.471102004</v>
      </c>
      <c r="X521" s="476">
        <f t="shared" ref="X521:X584" si="195">IFERROR(X$5*M521,"")</f>
        <v>235.291937348</v>
      </c>
      <c r="Y521" s="476">
        <f t="shared" ref="Y521:Y584" si="196">IFERROR(Y$5*O521,"")</f>
        <v>554.92855969499999</v>
      </c>
      <c r="Z521" s="478">
        <f t="shared" ref="Z521:Z584" si="197">IFERROR(Z$5*Q521,"")</f>
        <v>12.467983815</v>
      </c>
      <c r="AA521" s="465">
        <f t="shared" ref="AA521:AA584" si="198">IFERROR(SUM(U521:Z521),"")</f>
        <v>830.26848532600002</v>
      </c>
      <c r="AB521" s="429">
        <f t="shared" ref="AB521:AB584" si="199">IF(OR(AA521="", AA521=0), "", AA521/$AA$5)</f>
        <v>7.3827893057620483E-2</v>
      </c>
      <c r="AC521" s="454">
        <f t="shared" ref="AC521:AC584" si="200">IF(OR(AB521="", AB521=0), "", IF(AN521&gt;0, AB521/AN521*100, ""))</f>
        <v>94.538559110163106</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1.0121061440000001</v>
      </c>
      <c r="V522" s="475">
        <f t="shared" si="193"/>
        <v>0.79158608200000002</v>
      </c>
      <c r="W522" s="460">
        <f t="shared" si="194"/>
        <v>2.1986994280000003</v>
      </c>
      <c r="X522" s="476">
        <f t="shared" si="195"/>
        <v>62.421316464</v>
      </c>
      <c r="Y522" s="476">
        <f t="shared" si="196"/>
        <v>361.84077751500001</v>
      </c>
      <c r="Z522" s="478">
        <f t="shared" si="197"/>
        <v>1.52991996</v>
      </c>
      <c r="AA522" s="465">
        <f t="shared" si="198"/>
        <v>429.79440559300002</v>
      </c>
      <c r="AB522" s="429">
        <f t="shared" si="199"/>
        <v>3.8217535620931886E-2</v>
      </c>
      <c r="AC522" s="454">
        <f t="shared" si="200"/>
        <v>144.80335724754281</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1.2038187739999999</v>
      </c>
      <c r="V523" s="475">
        <f t="shared" si="193"/>
        <v>1.19698131</v>
      </c>
      <c r="W523" s="460">
        <f t="shared" si="194"/>
        <v>2.360487188</v>
      </c>
      <c r="X523" s="476">
        <f t="shared" si="195"/>
        <v>50.226857043999999</v>
      </c>
      <c r="Y523" s="476">
        <f t="shared" si="196"/>
        <v>211.02424065</v>
      </c>
      <c r="Z523" s="478">
        <f t="shared" si="197"/>
        <v>1.5252546040000001</v>
      </c>
      <c r="AA523" s="465">
        <f t="shared" si="198"/>
        <v>267.53763957000001</v>
      </c>
      <c r="AB523" s="429">
        <f t="shared" si="199"/>
        <v>2.3789582035390361E-2</v>
      </c>
      <c r="AC523" s="454">
        <f t="shared" si="200"/>
        <v>121.91112441925802</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1.7425112380000001</v>
      </c>
      <c r="V524" s="475">
        <f t="shared" si="193"/>
        <v>1.213504404</v>
      </c>
      <c r="W524" s="460">
        <f t="shared" si="194"/>
        <v>1.699787908</v>
      </c>
      <c r="X524" s="476">
        <f t="shared" si="195"/>
        <v>61.446756280000002</v>
      </c>
      <c r="Y524" s="476">
        <f t="shared" si="196"/>
        <v>198.20539587600001</v>
      </c>
      <c r="Z524" s="478">
        <f t="shared" si="197"/>
        <v>3.9165456659999998</v>
      </c>
      <c r="AA524" s="465">
        <f t="shared" si="198"/>
        <v>268.22450137200002</v>
      </c>
      <c r="AB524" s="429">
        <f t="shared" si="199"/>
        <v>2.3850658133736442E-2</v>
      </c>
      <c r="AC524" s="454">
        <f t="shared" si="200"/>
        <v>119.34380476458719</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5.0756140680000001</v>
      </c>
      <c r="V525" s="475">
        <f t="shared" si="193"/>
        <v>2.326448166</v>
      </c>
      <c r="W525" s="460">
        <f t="shared" si="194"/>
        <v>1.6191334720000001</v>
      </c>
      <c r="X525" s="476">
        <f t="shared" si="195"/>
        <v>19.268521635999999</v>
      </c>
      <c r="Y525" s="476">
        <f t="shared" si="196"/>
        <v>53.880485166</v>
      </c>
      <c r="Z525" s="478">
        <f t="shared" si="197"/>
        <v>2.5984480720000001</v>
      </c>
      <c r="AA525" s="465">
        <f t="shared" si="198"/>
        <v>84.768650579999999</v>
      </c>
      <c r="AB525" s="429">
        <f t="shared" si="199"/>
        <v>7.5376712235461496E-3</v>
      </c>
      <c r="AC525" s="454">
        <f t="shared" si="200"/>
        <v>57.587044232957631</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1.65821485</v>
      </c>
      <c r="V526" s="475">
        <f t="shared" si="193"/>
        <v>1.4637211400000001</v>
      </c>
      <c r="W526" s="460">
        <f t="shared" si="194"/>
        <v>1.6853986999999999</v>
      </c>
      <c r="X526" s="476">
        <f t="shared" si="195"/>
        <v>37.459345299999995</v>
      </c>
      <c r="Y526" s="476">
        <f t="shared" si="196"/>
        <v>91.861693524000003</v>
      </c>
      <c r="Z526" s="478">
        <f t="shared" si="197"/>
        <v>2.704793075</v>
      </c>
      <c r="AA526" s="465">
        <f t="shared" si="198"/>
        <v>136.833166589</v>
      </c>
      <c r="AB526" s="429">
        <f t="shared" si="199"/>
        <v>1.2167274283211809E-2</v>
      </c>
      <c r="AC526" s="454">
        <f t="shared" si="200"/>
        <v>93.141384145111346</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15.274672182</v>
      </c>
      <c r="V529" s="475">
        <f t="shared" si="193"/>
        <v>11.65981901</v>
      </c>
      <c r="W529" s="460">
        <f t="shared" si="194"/>
        <v>15.775068208</v>
      </c>
      <c r="X529" s="476">
        <f t="shared" si="195"/>
        <v>422.84287728799995</v>
      </c>
      <c r="Y529" s="476">
        <f t="shared" si="196"/>
        <v>1134.0036815400001</v>
      </c>
      <c r="Z529" s="478">
        <f t="shared" si="197"/>
        <v>13.845893047999999</v>
      </c>
      <c r="AA529" s="465">
        <f t="shared" si="198"/>
        <v>1613.4020112760002</v>
      </c>
      <c r="AB529" s="429">
        <f t="shared" si="199"/>
        <v>0.14346452172114532</v>
      </c>
      <c r="AC529" s="454">
        <f t="shared" si="200"/>
        <v>103.94770510738536</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9.6227184020000003</v>
      </c>
      <c r="V530" s="475">
        <f t="shared" si="193"/>
        <v>8.5800929620000002</v>
      </c>
      <c r="W530" s="460">
        <f t="shared" si="194"/>
        <v>12.491230767999999</v>
      </c>
      <c r="X530" s="476">
        <f t="shared" si="195"/>
        <v>380.00215536399998</v>
      </c>
      <c r="Y530" s="476">
        <f t="shared" si="196"/>
        <v>1248.3687837059999</v>
      </c>
      <c r="Z530" s="478">
        <f t="shared" si="197"/>
        <v>16.186602886999999</v>
      </c>
      <c r="AA530" s="465">
        <f t="shared" si="198"/>
        <v>1675.2515840889998</v>
      </c>
      <c r="AB530" s="429">
        <f t="shared" si="199"/>
        <v>0.14896421697394627</v>
      </c>
      <c r="AC530" s="454">
        <f t="shared" si="200"/>
        <v>117.58553467362232</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5.7192942419999993</v>
      </c>
      <c r="V531" s="475">
        <f t="shared" si="193"/>
        <v>5.9767058119999996</v>
      </c>
      <c r="W531" s="460">
        <f t="shared" si="194"/>
        <v>7.051350148</v>
      </c>
      <c r="X531" s="476">
        <f t="shared" si="195"/>
        <v>166.45872073999999</v>
      </c>
      <c r="Y531" s="476">
        <f t="shared" si="196"/>
        <v>490.49669958299995</v>
      </c>
      <c r="Z531" s="478">
        <f t="shared" si="197"/>
        <v>6.1096490460000004</v>
      </c>
      <c r="AA531" s="465">
        <f t="shared" si="198"/>
        <v>681.81241957099996</v>
      </c>
      <c r="AB531" s="429">
        <f t="shared" si="199"/>
        <v>6.0627104710208074E-2</v>
      </c>
      <c r="AC531" s="454">
        <f t="shared" si="200"/>
        <v>103.28837559791255</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7.0335941420000001</v>
      </c>
      <c r="V532" s="475">
        <f t="shared" si="193"/>
        <v>6.566886802</v>
      </c>
      <c r="W532" s="460">
        <f t="shared" si="194"/>
        <v>15.045456672</v>
      </c>
      <c r="X532" s="476">
        <f t="shared" si="195"/>
        <v>563.03601681600003</v>
      </c>
      <c r="Y532" s="476">
        <f t="shared" si="196"/>
        <v>1794.8421168570001</v>
      </c>
      <c r="Z532" s="478">
        <f t="shared" si="197"/>
        <v>20.530801344</v>
      </c>
      <c r="AA532" s="465">
        <f t="shared" si="198"/>
        <v>2407.0548726329998</v>
      </c>
      <c r="AB532" s="429">
        <f t="shared" si="199"/>
        <v>0.21403653500204517</v>
      </c>
      <c r="AC532" s="454">
        <f t="shared" si="200"/>
        <v>127.30522391833684</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0.52711319999999995</v>
      </c>
      <c r="V533" s="475">
        <f t="shared" si="193"/>
        <v>0.67855836999999997</v>
      </c>
      <c r="W533" s="460">
        <f t="shared" si="194"/>
        <v>1.8011918840000001</v>
      </c>
      <c r="X533" s="476">
        <f t="shared" si="195"/>
        <v>74.246248648000005</v>
      </c>
      <c r="Y533" s="476">
        <f t="shared" si="196"/>
        <v>381.40394715000002</v>
      </c>
      <c r="Z533" s="478">
        <f t="shared" si="197"/>
        <v>2.9358054089999999</v>
      </c>
      <c r="AA533" s="465">
        <f t="shared" si="198"/>
        <v>461.59286466100002</v>
      </c>
      <c r="AB533" s="429">
        <f t="shared" si="199"/>
        <v>4.1045070661657482E-2</v>
      </c>
      <c r="AC533" s="454">
        <f t="shared" si="200"/>
        <v>148.69012200209494</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0.97759758999999991</v>
      </c>
      <c r="V534" s="475">
        <f t="shared" si="193"/>
        <v>1.09348253</v>
      </c>
      <c r="W534" s="460">
        <f t="shared" si="194"/>
        <v>4.4584769160000004</v>
      </c>
      <c r="X534" s="476">
        <f t="shared" si="195"/>
        <v>202.90987990000002</v>
      </c>
      <c r="Y534" s="476">
        <f t="shared" si="196"/>
        <v>823.15946262600005</v>
      </c>
      <c r="Z534" s="478">
        <f t="shared" si="197"/>
        <v>6.6452352580000005</v>
      </c>
      <c r="AA534" s="465">
        <f t="shared" si="198"/>
        <v>1039.24413482</v>
      </c>
      <c r="AB534" s="429">
        <f t="shared" si="199"/>
        <v>9.2410113357638268E-2</v>
      </c>
      <c r="AC534" s="454">
        <f t="shared" si="200"/>
        <v>143.96762022518297</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13.22194947</v>
      </c>
      <c r="V535" s="475">
        <f t="shared" si="193"/>
        <v>12.065755687999999</v>
      </c>
      <c r="W535" s="460">
        <f t="shared" si="194"/>
        <v>22.807680344000001</v>
      </c>
      <c r="X535" s="476">
        <f t="shared" si="195"/>
        <v>692.61917920000008</v>
      </c>
      <c r="Y535" s="476">
        <f t="shared" si="196"/>
        <v>2636.9035110360001</v>
      </c>
      <c r="Z535" s="478">
        <f t="shared" si="197"/>
        <v>37.709230380000001</v>
      </c>
      <c r="AA535" s="465">
        <f t="shared" si="198"/>
        <v>3415.3273061180003</v>
      </c>
      <c r="AB535" s="429">
        <f t="shared" si="199"/>
        <v>0.30369262903414551</v>
      </c>
      <c r="AC535" s="454">
        <f t="shared" si="200"/>
        <v>126.87052003553639</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30.893012751999997</v>
      </c>
      <c r="V537" s="475">
        <f t="shared" si="193"/>
        <v>28.706162842000001</v>
      </c>
      <c r="W537" s="460">
        <f t="shared" si="194"/>
        <v>42.160538656</v>
      </c>
      <c r="X537" s="476">
        <f t="shared" si="195"/>
        <v>1096.246213036</v>
      </c>
      <c r="Y537" s="476">
        <f t="shared" si="196"/>
        <v>3668.4890141850001</v>
      </c>
      <c r="Z537" s="478">
        <f t="shared" si="197"/>
        <v>83.174541480000002</v>
      </c>
      <c r="AA537" s="465">
        <f t="shared" si="198"/>
        <v>4949.6694829509997</v>
      </c>
      <c r="AB537" s="429">
        <f t="shared" si="199"/>
        <v>0.44012711034598967</v>
      </c>
      <c r="AC537" s="454">
        <f t="shared" si="200"/>
        <v>114.18559450797903</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24.293648573999999</v>
      </c>
      <c r="V538" s="475">
        <f t="shared" si="193"/>
        <v>14.126895314</v>
      </c>
      <c r="W538" s="460">
        <f t="shared" si="194"/>
        <v>13.3438105</v>
      </c>
      <c r="X538" s="476">
        <f t="shared" si="195"/>
        <v>236.437402604</v>
      </c>
      <c r="Y538" s="476">
        <f t="shared" si="196"/>
        <v>516.85844030099997</v>
      </c>
      <c r="Z538" s="478">
        <f t="shared" si="197"/>
        <v>13.111941845</v>
      </c>
      <c r="AA538" s="465">
        <f t="shared" si="198"/>
        <v>818.17213913800003</v>
      </c>
      <c r="AB538" s="429">
        <f t="shared" si="199"/>
        <v>7.2752279845100479E-2</v>
      </c>
      <c r="AC538" s="454">
        <f t="shared" si="200"/>
        <v>73.435839093330628</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29.390624110000001</v>
      </c>
      <c r="V539" s="475">
        <f t="shared" si="193"/>
        <v>25.58449495</v>
      </c>
      <c r="W539" s="460">
        <f t="shared" si="194"/>
        <v>43.757954644000002</v>
      </c>
      <c r="X539" s="476">
        <f t="shared" si="195"/>
        <v>1128.4533829920001</v>
      </c>
      <c r="Y539" s="476">
        <f t="shared" si="196"/>
        <v>3613.1293539089997</v>
      </c>
      <c r="Z539" s="478">
        <f t="shared" si="197"/>
        <v>66.730063846000007</v>
      </c>
      <c r="AA539" s="465">
        <f t="shared" si="198"/>
        <v>4907.0458744509997</v>
      </c>
      <c r="AB539" s="429">
        <f t="shared" si="199"/>
        <v>0.43633699755032895</v>
      </c>
      <c r="AC539" s="454">
        <f t="shared" si="200"/>
        <v>114.16798731629967</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8.3223510239999996</v>
      </c>
      <c r="V540" s="475">
        <f t="shared" si="193"/>
        <v>6.4904927639999999</v>
      </c>
      <c r="W540" s="460">
        <f t="shared" si="194"/>
        <v>9.1640615280000013</v>
      </c>
      <c r="X540" s="476">
        <f t="shared" si="195"/>
        <v>157.07478878000001</v>
      </c>
      <c r="Y540" s="476">
        <f t="shared" si="196"/>
        <v>413.430667083</v>
      </c>
      <c r="Z540" s="478">
        <f t="shared" si="197"/>
        <v>5.8517742990000006</v>
      </c>
      <c r="AA540" s="465">
        <f t="shared" si="198"/>
        <v>600.33413547800001</v>
      </c>
      <c r="AB540" s="429">
        <f t="shared" si="199"/>
        <v>5.3382014536546327E-2</v>
      </c>
      <c r="AC540" s="454">
        <f t="shared" si="200"/>
        <v>89.73449036306468</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2.844553586</v>
      </c>
      <c r="V541" s="475">
        <f t="shared" si="193"/>
        <v>3.705857162</v>
      </c>
      <c r="W541" s="460">
        <f t="shared" si="194"/>
        <v>8.6522794279999999</v>
      </c>
      <c r="X541" s="476">
        <f t="shared" si="195"/>
        <v>172.68324044399998</v>
      </c>
      <c r="Y541" s="476">
        <f t="shared" si="196"/>
        <v>522.18687996000006</v>
      </c>
      <c r="Z541" s="478">
        <f t="shared" si="197"/>
        <v>8.470195404</v>
      </c>
      <c r="AA541" s="465">
        <f t="shared" si="198"/>
        <v>718.54300598400005</v>
      </c>
      <c r="AB541" s="429">
        <f t="shared" si="199"/>
        <v>6.389320700551307E-2</v>
      </c>
      <c r="AC541" s="454">
        <f t="shared" si="200"/>
        <v>110.48621468155378</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57.309046647999999</v>
      </c>
      <c r="V542" s="475">
        <f t="shared" si="193"/>
        <v>50.848434840000003</v>
      </c>
      <c r="W542" s="460">
        <f t="shared" si="194"/>
        <v>54.373041480000005</v>
      </c>
      <c r="X542" s="476">
        <f t="shared" si="195"/>
        <v>1264.7326194359998</v>
      </c>
      <c r="Y542" s="476">
        <f t="shared" si="196"/>
        <v>3999.581299035</v>
      </c>
      <c r="Z542" s="478">
        <f t="shared" si="197"/>
        <v>77.719497560999997</v>
      </c>
      <c r="AA542" s="465">
        <f t="shared" si="198"/>
        <v>5504.5639389999997</v>
      </c>
      <c r="AB542" s="429">
        <f t="shared" si="199"/>
        <v>0.48946860563756001</v>
      </c>
      <c r="AC542" s="454">
        <f t="shared" si="200"/>
        <v>102.39586288323122</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0.89632460599999997</v>
      </c>
      <c r="V543" s="475">
        <f t="shared" si="193"/>
        <v>1.4155356180000001</v>
      </c>
      <c r="W543" s="460">
        <f t="shared" si="194"/>
        <v>4.2394764240000002</v>
      </c>
      <c r="X543" s="476">
        <f t="shared" si="195"/>
        <v>189.51773453600001</v>
      </c>
      <c r="Y543" s="476">
        <f t="shared" si="196"/>
        <v>822.14986779899994</v>
      </c>
      <c r="Z543" s="478">
        <f t="shared" si="197"/>
        <v>6.2088316410000006</v>
      </c>
      <c r="AA543" s="465">
        <f t="shared" si="198"/>
        <v>1024.427770624</v>
      </c>
      <c r="AB543" s="429">
        <f t="shared" si="199"/>
        <v>9.109263477005157E-2</v>
      </c>
      <c r="AC543" s="454">
        <f t="shared" si="200"/>
        <v>145.1129702144263</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3.4133125839999998</v>
      </c>
      <c r="V544" s="475">
        <f t="shared" si="193"/>
        <v>3.0469637660000002</v>
      </c>
      <c r="W544" s="460">
        <f t="shared" si="194"/>
        <v>5.1030062240000005</v>
      </c>
      <c r="X544" s="476">
        <f t="shared" si="195"/>
        <v>112.84001866800001</v>
      </c>
      <c r="Y544" s="476">
        <f t="shared" si="196"/>
        <v>324.113165874</v>
      </c>
      <c r="Z544" s="478">
        <f t="shared" si="197"/>
        <v>24.335876961</v>
      </c>
      <c r="AA544" s="465">
        <f t="shared" si="198"/>
        <v>472.852344077</v>
      </c>
      <c r="AB544" s="429">
        <f t="shared" si="199"/>
        <v>4.2046269258136225E-2</v>
      </c>
      <c r="AC544" s="454">
        <f t="shared" si="200"/>
        <v>105.68921249924963</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18.147797069999999</v>
      </c>
      <c r="V545" s="475">
        <f t="shared" si="193"/>
        <v>16.590096109999998</v>
      </c>
      <c r="W545" s="460">
        <f t="shared" si="194"/>
        <v>20.991550179999997</v>
      </c>
      <c r="X545" s="476">
        <f t="shared" si="195"/>
        <v>467.98445959200006</v>
      </c>
      <c r="Y545" s="476">
        <f t="shared" si="196"/>
        <v>1345.3213651649999</v>
      </c>
      <c r="Z545" s="478">
        <f t="shared" si="197"/>
        <v>43.072351423000001</v>
      </c>
      <c r="AA545" s="465">
        <f t="shared" si="198"/>
        <v>1912.1076195399999</v>
      </c>
      <c r="AB545" s="429">
        <f t="shared" si="199"/>
        <v>0.17002557527476433</v>
      </c>
      <c r="AC545" s="454">
        <f t="shared" si="200"/>
        <v>101.05810748590302</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9.0978803799999994</v>
      </c>
      <c r="V546" s="475">
        <f t="shared" si="193"/>
        <v>7.6654163320000004</v>
      </c>
      <c r="W546" s="460">
        <f t="shared" si="194"/>
        <v>10.401882475999999</v>
      </c>
      <c r="X546" s="476">
        <f t="shared" si="195"/>
        <v>231.63194178799998</v>
      </c>
      <c r="Y546" s="476">
        <f t="shared" si="196"/>
        <v>716.362360083</v>
      </c>
      <c r="Z546" s="478">
        <f t="shared" si="197"/>
        <v>16.725238176999998</v>
      </c>
      <c r="AA546" s="465">
        <f t="shared" si="198"/>
        <v>991.88471923600002</v>
      </c>
      <c r="AB546" s="429">
        <f t="shared" si="199"/>
        <v>8.8198890204161481E-2</v>
      </c>
      <c r="AC546" s="454">
        <f t="shared" si="200"/>
        <v>104.35684168697395</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9.8412744480000001</v>
      </c>
      <c r="V547" s="475">
        <f t="shared" si="193"/>
        <v>8.6808232420000007</v>
      </c>
      <c r="W547" s="460">
        <f t="shared" si="194"/>
        <v>9.7347146120000012</v>
      </c>
      <c r="X547" s="476">
        <f t="shared" si="195"/>
        <v>216.94937659200002</v>
      </c>
      <c r="Y547" s="476">
        <f t="shared" si="196"/>
        <v>575.18775143100004</v>
      </c>
      <c r="Z547" s="478">
        <f t="shared" si="197"/>
        <v>21.972451670000002</v>
      </c>
      <c r="AA547" s="465">
        <f t="shared" si="198"/>
        <v>842.36639199500019</v>
      </c>
      <c r="AB547" s="429">
        <f t="shared" si="199"/>
        <v>7.490364502889918E-2</v>
      </c>
      <c r="AC547" s="454">
        <f t="shared" si="200"/>
        <v>95.576564510851952</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37.641538765999996</v>
      </c>
      <c r="V548" s="475">
        <f t="shared" si="193"/>
        <v>31.930449081999999</v>
      </c>
      <c r="W548" s="460">
        <f t="shared" si="194"/>
        <v>41.525995440000003</v>
      </c>
      <c r="X548" s="476">
        <f t="shared" si="195"/>
        <v>948.46986509600004</v>
      </c>
      <c r="Y548" s="476">
        <f t="shared" si="196"/>
        <v>2767.9339013400004</v>
      </c>
      <c r="Z548" s="478">
        <f t="shared" si="197"/>
        <v>67.213460119000004</v>
      </c>
      <c r="AA548" s="465">
        <f t="shared" si="198"/>
        <v>3894.7152098430006</v>
      </c>
      <c r="AB548" s="429">
        <f t="shared" si="199"/>
        <v>0.34632004355708701</v>
      </c>
      <c r="AC548" s="454">
        <f t="shared" si="200"/>
        <v>102.26978999828162</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8.5929110340000001</v>
      </c>
      <c r="V549" s="475">
        <f t="shared" si="193"/>
        <v>6.8442734500000002</v>
      </c>
      <c r="W549" s="460">
        <f t="shared" si="194"/>
        <v>9.6330880560000001</v>
      </c>
      <c r="X549" s="476">
        <f t="shared" si="195"/>
        <v>248.28339062800001</v>
      </c>
      <c r="Y549" s="476">
        <f t="shared" si="196"/>
        <v>731.14045823700008</v>
      </c>
      <c r="Z549" s="478">
        <f t="shared" si="197"/>
        <v>26.098571599</v>
      </c>
      <c r="AA549" s="465">
        <f t="shared" si="198"/>
        <v>1030.592693004</v>
      </c>
      <c r="AB549" s="429">
        <f t="shared" si="199"/>
        <v>9.1640822781789075E-2</v>
      </c>
      <c r="AC549" s="454">
        <f t="shared" si="200"/>
        <v>107.39223001042963</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20.537086916</v>
      </c>
      <c r="V550" s="475">
        <f t="shared" si="193"/>
        <v>17.010946917999998</v>
      </c>
      <c r="W550" s="460">
        <f t="shared" si="194"/>
        <v>22.527890712000001</v>
      </c>
      <c r="X550" s="476">
        <f t="shared" si="195"/>
        <v>517.26058207199992</v>
      </c>
      <c r="Y550" s="476">
        <f t="shared" si="196"/>
        <v>1457.187644439</v>
      </c>
      <c r="Z550" s="478">
        <f t="shared" si="197"/>
        <v>33.243956343000001</v>
      </c>
      <c r="AA550" s="465">
        <f t="shared" si="198"/>
        <v>2067.7681073999997</v>
      </c>
      <c r="AB550" s="429">
        <f t="shared" si="199"/>
        <v>0.1838669844744798</v>
      </c>
      <c r="AC550" s="454">
        <f t="shared" si="200"/>
        <v>101.26448400794435</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20.427601554000002</v>
      </c>
      <c r="V551" s="475">
        <f t="shared" si="193"/>
        <v>17.961648837999999</v>
      </c>
      <c r="W551" s="460">
        <f t="shared" si="194"/>
        <v>26.551819051999999</v>
      </c>
      <c r="X551" s="476">
        <f t="shared" si="195"/>
        <v>598.99655561200007</v>
      </c>
      <c r="Y551" s="476">
        <f t="shared" si="196"/>
        <v>1927.57465125</v>
      </c>
      <c r="Z551" s="478">
        <f t="shared" si="197"/>
        <v>59.905790278000005</v>
      </c>
      <c r="AA551" s="465">
        <f t="shared" si="198"/>
        <v>2651.4180665839999</v>
      </c>
      <c r="AB551" s="429">
        <f t="shared" si="199"/>
        <v>0.23576543362831229</v>
      </c>
      <c r="AC551" s="454">
        <f t="shared" si="200"/>
        <v>108.14441948928837</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5.2801453599999997</v>
      </c>
      <c r="V552" s="475">
        <f t="shared" si="193"/>
        <v>3.0657615380000003</v>
      </c>
      <c r="W552" s="460">
        <f t="shared" si="194"/>
        <v>3.31436748</v>
      </c>
      <c r="X552" s="476">
        <f t="shared" si="195"/>
        <v>77.071815599999994</v>
      </c>
      <c r="Y552" s="476">
        <f t="shared" si="196"/>
        <v>248.06963412900001</v>
      </c>
      <c r="Z552" s="478">
        <f t="shared" si="197"/>
        <v>10.721692349</v>
      </c>
      <c r="AA552" s="465">
        <f t="shared" si="198"/>
        <v>347.52341645600001</v>
      </c>
      <c r="AB552" s="429">
        <f t="shared" si="199"/>
        <v>3.0901957714387338E-2</v>
      </c>
      <c r="AC552" s="454">
        <f t="shared" si="200"/>
        <v>99.389188813026692</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27.048182141999998</v>
      </c>
      <c r="V553" s="475">
        <f t="shared" si="193"/>
        <v>26.704911898000002</v>
      </c>
      <c r="W553" s="460">
        <f t="shared" si="194"/>
        <v>35.523261583999997</v>
      </c>
      <c r="X553" s="476">
        <f t="shared" si="195"/>
        <v>954.56968682399997</v>
      </c>
      <c r="Y553" s="476">
        <f t="shared" si="196"/>
        <v>2805.9218567010003</v>
      </c>
      <c r="Z553" s="478">
        <f t="shared" si="197"/>
        <v>32.859957385999998</v>
      </c>
      <c r="AA553" s="465">
        <f t="shared" si="198"/>
        <v>3882.6278565350003</v>
      </c>
      <c r="AB553" s="429">
        <f t="shared" si="199"/>
        <v>0.3452452299959986</v>
      </c>
      <c r="AC553" s="454">
        <f t="shared" si="200"/>
        <v>108.95666298854434</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14.813614295999999</v>
      </c>
      <c r="V554" s="475">
        <f t="shared" si="193"/>
        <v>13.264326753999999</v>
      </c>
      <c r="W554" s="460">
        <f t="shared" si="194"/>
        <v>18.175844483999999</v>
      </c>
      <c r="X554" s="476">
        <f t="shared" si="195"/>
        <v>505.59256826000001</v>
      </c>
      <c r="Y554" s="476">
        <f t="shared" si="196"/>
        <v>1640.0316482549999</v>
      </c>
      <c r="Z554" s="478">
        <f t="shared" si="197"/>
        <v>37.298370403</v>
      </c>
      <c r="AA554" s="465">
        <f t="shared" si="198"/>
        <v>2229.1763724519997</v>
      </c>
      <c r="AB554" s="429">
        <f t="shared" si="199"/>
        <v>0.19821948892512892</v>
      </c>
      <c r="AC554" s="454">
        <f t="shared" si="200"/>
        <v>113.62385904082674</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11.216998419999999</v>
      </c>
      <c r="V555" s="475">
        <f t="shared" si="193"/>
        <v>11.056659684</v>
      </c>
      <c r="W555" s="460">
        <f t="shared" si="194"/>
        <v>14.261599228</v>
      </c>
      <c r="X555" s="476">
        <f t="shared" si="195"/>
        <v>311.92713364799999</v>
      </c>
      <c r="Y555" s="476">
        <f t="shared" si="196"/>
        <v>967.68671985000003</v>
      </c>
      <c r="Z555" s="478">
        <f t="shared" si="197"/>
        <v>22.67319037</v>
      </c>
      <c r="AA555" s="465">
        <f t="shared" si="198"/>
        <v>1338.8223012000001</v>
      </c>
      <c r="AB555" s="429">
        <f t="shared" si="199"/>
        <v>0.11904875521963365</v>
      </c>
      <c r="AC555" s="454">
        <f t="shared" si="200"/>
        <v>104.10872264529722</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12.865332855999998</v>
      </c>
      <c r="V556" s="475">
        <f t="shared" si="193"/>
        <v>11.205916428</v>
      </c>
      <c r="W556" s="460">
        <f t="shared" si="194"/>
        <v>13.826232128000001</v>
      </c>
      <c r="X556" s="476">
        <f t="shared" si="195"/>
        <v>316.37061591200001</v>
      </c>
      <c r="Y556" s="476">
        <f t="shared" si="196"/>
        <v>925.73102606400005</v>
      </c>
      <c r="Z556" s="478">
        <f t="shared" si="197"/>
        <v>33.072184716999999</v>
      </c>
      <c r="AA556" s="465">
        <f t="shared" si="198"/>
        <v>1313.0713081050001</v>
      </c>
      <c r="AB556" s="429">
        <f t="shared" si="199"/>
        <v>0.1167589639076116</v>
      </c>
      <c r="AC556" s="454">
        <f t="shared" si="200"/>
        <v>101.75369679733994</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20.213373702000002</v>
      </c>
      <c r="V557" s="475">
        <f t="shared" si="193"/>
        <v>17.730992705999999</v>
      </c>
      <c r="W557" s="460">
        <f t="shared" si="194"/>
        <v>24.331142112000002</v>
      </c>
      <c r="X557" s="476">
        <f t="shared" si="195"/>
        <v>560.0256766</v>
      </c>
      <c r="Y557" s="476">
        <f t="shared" si="196"/>
        <v>1690.518049191</v>
      </c>
      <c r="Z557" s="478">
        <f t="shared" si="197"/>
        <v>45.857818301999998</v>
      </c>
      <c r="AA557" s="465">
        <f t="shared" si="198"/>
        <v>2358.6770526129999</v>
      </c>
      <c r="AB557" s="429">
        <f t="shared" si="199"/>
        <v>0.20973475481175527</v>
      </c>
      <c r="AC557" s="454">
        <f t="shared" si="200"/>
        <v>105.02385320311522</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43.491408388000004</v>
      </c>
      <c r="V558" s="475">
        <f t="shared" si="193"/>
        <v>34.777462663999998</v>
      </c>
      <c r="W558" s="460">
        <f t="shared" si="194"/>
        <v>40.397756639999997</v>
      </c>
      <c r="X558" s="476">
        <f t="shared" si="195"/>
        <v>831.27639717200009</v>
      </c>
      <c r="Y558" s="476">
        <f t="shared" si="196"/>
        <v>2361.4334394480002</v>
      </c>
      <c r="Z558" s="478">
        <f t="shared" si="197"/>
        <v>78.159386862000005</v>
      </c>
      <c r="AA558" s="465">
        <f t="shared" si="198"/>
        <v>3389.5358511740001</v>
      </c>
      <c r="AB558" s="429">
        <f t="shared" si="199"/>
        <v>0.30139923983407435</v>
      </c>
      <c r="AC558" s="454">
        <f t="shared" si="200"/>
        <v>95.258993665598041</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7.0455975999999998</v>
      </c>
      <c r="V559" s="475">
        <f t="shared" si="193"/>
        <v>6.4105360339999997</v>
      </c>
      <c r="W559" s="460">
        <f t="shared" si="194"/>
        <v>9.1467893199999999</v>
      </c>
      <c r="X559" s="476">
        <f t="shared" si="195"/>
        <v>212.31199319199999</v>
      </c>
      <c r="Y559" s="476">
        <f t="shared" si="196"/>
        <v>666.45353121300002</v>
      </c>
      <c r="Z559" s="478">
        <f t="shared" si="197"/>
        <v>39.201472277000001</v>
      </c>
      <c r="AA559" s="465">
        <f t="shared" si="198"/>
        <v>940.56991963600001</v>
      </c>
      <c r="AB559" s="429">
        <f t="shared" si="199"/>
        <v>8.3635952306242226E-2</v>
      </c>
      <c r="AC559" s="454">
        <f t="shared" si="200"/>
        <v>107.88761755582053</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10.693054048</v>
      </c>
      <c r="V560" s="475">
        <f t="shared" si="193"/>
        <v>8.4506555419999998</v>
      </c>
      <c r="W560" s="460">
        <f t="shared" si="194"/>
        <v>12.413281392</v>
      </c>
      <c r="X560" s="476">
        <f t="shared" si="195"/>
        <v>310.08416337599999</v>
      </c>
      <c r="Y560" s="476">
        <f t="shared" si="196"/>
        <v>1046.9200343489999</v>
      </c>
      <c r="Z560" s="478">
        <f t="shared" si="197"/>
        <v>46.803933952000001</v>
      </c>
      <c r="AA560" s="465">
        <f t="shared" si="198"/>
        <v>1435.365122659</v>
      </c>
      <c r="AB560" s="429">
        <f t="shared" si="199"/>
        <v>0.12763339166450294</v>
      </c>
      <c r="AC560" s="454">
        <f t="shared" si="200"/>
        <v>112.30110145357838</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5.5879558739999995</v>
      </c>
      <c r="V561" s="475">
        <f t="shared" si="193"/>
        <v>3.8882132100000004</v>
      </c>
      <c r="W561" s="460">
        <f t="shared" si="194"/>
        <v>4.3377569639999995</v>
      </c>
      <c r="X561" s="476">
        <f t="shared" si="195"/>
        <v>88.538115015999992</v>
      </c>
      <c r="Y561" s="476">
        <f t="shared" si="196"/>
        <v>329.29797145499998</v>
      </c>
      <c r="Z561" s="478">
        <f t="shared" si="197"/>
        <v>22.162829199000001</v>
      </c>
      <c r="AA561" s="465">
        <f t="shared" si="198"/>
        <v>453.81284171799996</v>
      </c>
      <c r="AB561" s="429">
        <f t="shared" si="199"/>
        <v>4.0353267092121642E-2</v>
      </c>
      <c r="AC561" s="454">
        <f t="shared" si="200"/>
        <v>103.3238096798424</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58.987720775999996</v>
      </c>
      <c r="V562" s="475">
        <f t="shared" si="193"/>
        <v>48.971095683999998</v>
      </c>
      <c r="W562" s="460">
        <f t="shared" si="194"/>
        <v>65.416795695999994</v>
      </c>
      <c r="X562" s="476">
        <f t="shared" si="195"/>
        <v>1546.5755409520002</v>
      </c>
      <c r="Y562" s="476">
        <f t="shared" si="196"/>
        <v>4500.1987256339999</v>
      </c>
      <c r="Z562" s="478">
        <f t="shared" si="197"/>
        <v>82.968501059000005</v>
      </c>
      <c r="AA562" s="465">
        <f t="shared" si="198"/>
        <v>6303.1183798010006</v>
      </c>
      <c r="AB562" s="429">
        <f t="shared" si="199"/>
        <v>0.56047646983825361</v>
      </c>
      <c r="AC562" s="454">
        <f t="shared" si="200"/>
        <v>103.53534753587503</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9.5801593119999993</v>
      </c>
      <c r="V563" s="475">
        <f t="shared" si="193"/>
        <v>6.7558065960000002</v>
      </c>
      <c r="W563" s="460">
        <f t="shared" si="194"/>
        <v>9.737211104</v>
      </c>
      <c r="X563" s="476">
        <f t="shared" si="195"/>
        <v>216.41736937599998</v>
      </c>
      <c r="Y563" s="476">
        <f t="shared" si="196"/>
        <v>624.04529551199994</v>
      </c>
      <c r="Z563" s="478">
        <f t="shared" si="197"/>
        <v>31.745179485000001</v>
      </c>
      <c r="AA563" s="465">
        <f t="shared" si="198"/>
        <v>898.28102138499992</v>
      </c>
      <c r="AB563" s="429">
        <f t="shared" si="199"/>
        <v>7.9875602114974201E-2</v>
      </c>
      <c r="AC563" s="454">
        <f t="shared" si="200"/>
        <v>101.59956746532816</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7.490329934</v>
      </c>
      <c r="V564" s="475">
        <f t="shared" si="193"/>
        <v>6.3520042600000002</v>
      </c>
      <c r="W564" s="460">
        <f t="shared" si="194"/>
        <v>8.0372298799999999</v>
      </c>
      <c r="X564" s="476">
        <f t="shared" si="195"/>
        <v>178.63391572</v>
      </c>
      <c r="Y564" s="476">
        <f t="shared" si="196"/>
        <v>515.09569238999995</v>
      </c>
      <c r="Z564" s="478">
        <f t="shared" si="197"/>
        <v>19.611356668999999</v>
      </c>
      <c r="AA564" s="465">
        <f t="shared" si="198"/>
        <v>735.22052885299991</v>
      </c>
      <c r="AB564" s="429">
        <f t="shared" si="199"/>
        <v>6.5376180762315481E-2</v>
      </c>
      <c r="AC564" s="454">
        <f t="shared" si="200"/>
        <v>100.56344796784305</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18.912127436000002</v>
      </c>
      <c r="V565" s="475">
        <f t="shared" si="193"/>
        <v>15.342782294000001</v>
      </c>
      <c r="W565" s="460">
        <f t="shared" si="194"/>
        <v>22.155705332</v>
      </c>
      <c r="X565" s="476">
        <f t="shared" si="195"/>
        <v>579.88461887200003</v>
      </c>
      <c r="Y565" s="476">
        <f t="shared" si="196"/>
        <v>1876.765419333</v>
      </c>
      <c r="Z565" s="478">
        <f t="shared" si="197"/>
        <v>53.589320930000007</v>
      </c>
      <c r="AA565" s="465">
        <f t="shared" si="198"/>
        <v>2566.6499741970001</v>
      </c>
      <c r="AB565" s="429">
        <f t="shared" si="199"/>
        <v>0.22822781203956963</v>
      </c>
      <c r="AC565" s="454">
        <f t="shared" si="200"/>
        <v>111.9408090530099</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43.623310396000001</v>
      </c>
      <c r="V566" s="475">
        <f t="shared" si="193"/>
        <v>33.886098959999998</v>
      </c>
      <c r="W566" s="460">
        <f t="shared" si="194"/>
        <v>45.855302051999999</v>
      </c>
      <c r="X566" s="476">
        <f t="shared" si="195"/>
        <v>1078.2466557719999</v>
      </c>
      <c r="Y566" s="476">
        <f t="shared" si="196"/>
        <v>3070.648514088</v>
      </c>
      <c r="Z566" s="478">
        <f t="shared" si="197"/>
        <v>37.716786409999997</v>
      </c>
      <c r="AA566" s="465">
        <f t="shared" si="198"/>
        <v>4309.976667678</v>
      </c>
      <c r="AB566" s="429">
        <f t="shared" si="199"/>
        <v>0.38324530212324381</v>
      </c>
      <c r="AC566" s="454">
        <f t="shared" si="200"/>
        <v>102.22117308825167</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81.413440526000002</v>
      </c>
      <c r="V567" s="475">
        <f t="shared" si="193"/>
        <v>67.081732451999997</v>
      </c>
      <c r="W567" s="460">
        <f t="shared" si="194"/>
        <v>86.979996291999996</v>
      </c>
      <c r="X567" s="476">
        <f t="shared" si="195"/>
        <v>1963.4615171600001</v>
      </c>
      <c r="Y567" s="476">
        <f t="shared" si="196"/>
        <v>5692.2202117979996</v>
      </c>
      <c r="Z567" s="478">
        <f t="shared" si="197"/>
        <v>119.692358661</v>
      </c>
      <c r="AA567" s="465">
        <f t="shared" si="198"/>
        <v>8010.8492568889997</v>
      </c>
      <c r="AB567" s="429">
        <f t="shared" si="199"/>
        <v>0.71232876194993777</v>
      </c>
      <c r="AC567" s="454">
        <f t="shared" si="200"/>
        <v>101.33259034873507</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8.1481751619999994</v>
      </c>
      <c r="V568" s="475">
        <f t="shared" si="193"/>
        <v>7.1723164939999995</v>
      </c>
      <c r="W568" s="460">
        <f t="shared" si="194"/>
        <v>10.002200716000001</v>
      </c>
      <c r="X568" s="476">
        <f t="shared" si="195"/>
        <v>250.22407212399997</v>
      </c>
      <c r="Y568" s="476">
        <f t="shared" si="196"/>
        <v>865.27185535800004</v>
      </c>
      <c r="Z568" s="478">
        <f t="shared" si="197"/>
        <v>27.499428914999999</v>
      </c>
      <c r="AA568" s="465">
        <f t="shared" si="198"/>
        <v>1168.3180487689999</v>
      </c>
      <c r="AB568" s="429">
        <f t="shared" si="199"/>
        <v>0.10388743097714742</v>
      </c>
      <c r="AC568" s="454">
        <f t="shared" si="200"/>
        <v>113.11146023915795</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40.341735730000003</v>
      </c>
      <c r="V569" s="475">
        <f t="shared" si="193"/>
        <v>34.373444237999998</v>
      </c>
      <c r="W569" s="460">
        <f t="shared" si="194"/>
        <v>40.961591335999998</v>
      </c>
      <c r="X569" s="476">
        <f t="shared" si="195"/>
        <v>794.877483504</v>
      </c>
      <c r="Y569" s="476">
        <f t="shared" si="196"/>
        <v>2284.0970182199999</v>
      </c>
      <c r="Z569" s="478">
        <f t="shared" si="197"/>
        <v>96.549789578000002</v>
      </c>
      <c r="AA569" s="465">
        <f t="shared" si="198"/>
        <v>3291.2010626060001</v>
      </c>
      <c r="AB569" s="429">
        <f t="shared" si="199"/>
        <v>0.29265526076880671</v>
      </c>
      <c r="AC569" s="454">
        <f t="shared" si="200"/>
        <v>94.877478509041765</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22.621737637999999</v>
      </c>
      <c r="V571" s="475">
        <f t="shared" si="193"/>
        <v>19.417234606000001</v>
      </c>
      <c r="W571" s="460">
        <f t="shared" si="194"/>
        <v>28.539644947999999</v>
      </c>
      <c r="X571" s="476">
        <f t="shared" si="195"/>
        <v>667.68469913599995</v>
      </c>
      <c r="Y571" s="476">
        <f t="shared" si="196"/>
        <v>2220.279659883</v>
      </c>
      <c r="Z571" s="478">
        <f t="shared" si="197"/>
        <v>71.158002498000002</v>
      </c>
      <c r="AA571" s="465">
        <f t="shared" si="198"/>
        <v>3029.7009787089996</v>
      </c>
      <c r="AB571" s="429">
        <f t="shared" si="199"/>
        <v>0.26940254123323848</v>
      </c>
      <c r="AC571" s="454">
        <f t="shared" si="200"/>
        <v>110.26989532310701</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4.4941312019999993</v>
      </c>
      <c r="V572" s="475">
        <f t="shared" si="193"/>
        <v>5.3229745660000001</v>
      </c>
      <c r="W572" s="460">
        <f t="shared" si="194"/>
        <v>6.9399509039999998</v>
      </c>
      <c r="X572" s="476">
        <f t="shared" si="195"/>
        <v>184.98260424799997</v>
      </c>
      <c r="Y572" s="476">
        <f t="shared" si="196"/>
        <v>648.468190746</v>
      </c>
      <c r="Z572" s="478">
        <f t="shared" si="197"/>
        <v>19.673900777</v>
      </c>
      <c r="AA572" s="465">
        <f t="shared" si="198"/>
        <v>869.88175244299998</v>
      </c>
      <c r="AB572" s="429">
        <f t="shared" si="199"/>
        <v>7.735032477707629E-2</v>
      </c>
      <c r="AC572" s="454">
        <f t="shared" si="200"/>
        <v>116.22686247215034</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3.408435146</v>
      </c>
      <c r="V573" s="475">
        <f t="shared" si="193"/>
        <v>3.3002953339999999</v>
      </c>
      <c r="W573" s="460">
        <f t="shared" si="194"/>
        <v>3.105661344</v>
      </c>
      <c r="X573" s="476">
        <f t="shared" si="195"/>
        <v>82.579711916000008</v>
      </c>
      <c r="Y573" s="476">
        <f t="shared" si="196"/>
        <v>238.120816617</v>
      </c>
      <c r="Z573" s="478">
        <f t="shared" si="197"/>
        <v>16.044082668999998</v>
      </c>
      <c r="AA573" s="465">
        <f t="shared" si="198"/>
        <v>346.55900302599997</v>
      </c>
      <c r="AB573" s="429">
        <f t="shared" si="199"/>
        <v>3.081620158509692E-2</v>
      </c>
      <c r="AC573" s="454">
        <f t="shared" si="200"/>
        <v>101.81469514982173</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21.678521966000002</v>
      </c>
      <c r="V574" s="475">
        <f t="shared" si="193"/>
        <v>19.395785149999998</v>
      </c>
      <c r="W574" s="460">
        <f t="shared" si="194"/>
        <v>24.590638028000001</v>
      </c>
      <c r="X574" s="476">
        <f t="shared" si="195"/>
        <v>546.54676133199996</v>
      </c>
      <c r="Y574" s="476">
        <f t="shared" si="196"/>
        <v>1575.9822613589999</v>
      </c>
      <c r="Z574" s="478">
        <f t="shared" si="197"/>
        <v>61.895655555000005</v>
      </c>
      <c r="AA574" s="465">
        <f t="shared" si="198"/>
        <v>2250.0896233899998</v>
      </c>
      <c r="AB574" s="429">
        <f t="shared" si="199"/>
        <v>0.2000791057611595</v>
      </c>
      <c r="AC574" s="454">
        <f t="shared" si="200"/>
        <v>101.02026722751833</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35.116222702000002</v>
      </c>
      <c r="V575" s="475">
        <f t="shared" si="193"/>
        <v>29.487973619999998</v>
      </c>
      <c r="W575" s="460">
        <f t="shared" si="194"/>
        <v>42.244993940000001</v>
      </c>
      <c r="X575" s="476">
        <f t="shared" si="195"/>
        <v>943.78636279199998</v>
      </c>
      <c r="Y575" s="476">
        <f t="shared" si="196"/>
        <v>2904.8212942199998</v>
      </c>
      <c r="Z575" s="478">
        <f t="shared" si="197"/>
        <v>72.370926602000011</v>
      </c>
      <c r="AA575" s="465">
        <f t="shared" si="198"/>
        <v>4027.8277738759998</v>
      </c>
      <c r="AB575" s="429">
        <f t="shared" si="199"/>
        <v>0.35815647998186018</v>
      </c>
      <c r="AC575" s="454">
        <f t="shared" si="200"/>
        <v>105.23660321378132</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50.346085015999996</v>
      </c>
      <c r="V576" s="475">
        <f t="shared" si="193"/>
        <v>42.632285752000001</v>
      </c>
      <c r="W576" s="460">
        <f t="shared" si="194"/>
        <v>55.900711063999999</v>
      </c>
      <c r="X576" s="476">
        <f t="shared" si="195"/>
        <v>1242.4383846160001</v>
      </c>
      <c r="Y576" s="476">
        <f t="shared" si="196"/>
        <v>3664.5263459459998</v>
      </c>
      <c r="Z576" s="478">
        <f t="shared" si="197"/>
        <v>98.895193628000001</v>
      </c>
      <c r="AA576" s="465">
        <f t="shared" si="198"/>
        <v>5154.7390060219996</v>
      </c>
      <c r="AB576" s="429">
        <f t="shared" si="199"/>
        <v>0.45836199591161297</v>
      </c>
      <c r="AC576" s="454">
        <f t="shared" si="200"/>
        <v>101.95103514584262</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18.692535732</v>
      </c>
      <c r="V577" s="475">
        <f t="shared" si="193"/>
        <v>17.697992773999999</v>
      </c>
      <c r="W577" s="460">
        <f t="shared" si="194"/>
        <v>23.918683391999998</v>
      </c>
      <c r="X577" s="476">
        <f t="shared" si="195"/>
        <v>575.98758801999998</v>
      </c>
      <c r="Y577" s="476">
        <f t="shared" si="196"/>
        <v>1977.855622236</v>
      </c>
      <c r="Z577" s="478">
        <f t="shared" si="197"/>
        <v>47.033848005000003</v>
      </c>
      <c r="AA577" s="465">
        <f t="shared" si="198"/>
        <v>2661.1862701589998</v>
      </c>
      <c r="AB577" s="429">
        <f t="shared" si="199"/>
        <v>0.23663402722381291</v>
      </c>
      <c r="AC577" s="454">
        <f t="shared" si="200"/>
        <v>111.60763924402598</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11.929365447999999</v>
      </c>
      <c r="V578" s="475">
        <f t="shared" si="193"/>
        <v>9.2964694339999987</v>
      </c>
      <c r="W578" s="460">
        <f t="shared" si="194"/>
        <v>10.943385763999999</v>
      </c>
      <c r="X578" s="476">
        <f t="shared" si="195"/>
        <v>181.38712113600002</v>
      </c>
      <c r="Y578" s="476">
        <f t="shared" si="196"/>
        <v>512.8569430199999</v>
      </c>
      <c r="Z578" s="478">
        <f t="shared" si="197"/>
        <v>20.722197753</v>
      </c>
      <c r="AA578" s="465">
        <f t="shared" si="198"/>
        <v>747.13548255499995</v>
      </c>
      <c r="AB578" s="429">
        <f t="shared" si="199"/>
        <v>6.6435664463364741E-2</v>
      </c>
      <c r="AC578" s="454">
        <f t="shared" si="200"/>
        <v>87.841344621602445</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39.257450726000002</v>
      </c>
      <c r="V579" s="475">
        <f t="shared" si="193"/>
        <v>36.173393872000005</v>
      </c>
      <c r="W579" s="460">
        <f t="shared" si="194"/>
        <v>47.367865584</v>
      </c>
      <c r="X579" s="476">
        <f t="shared" si="195"/>
        <v>1137.7272651159999</v>
      </c>
      <c r="Y579" s="476">
        <f t="shared" si="196"/>
        <v>3608.6164194959997</v>
      </c>
      <c r="Z579" s="478">
        <f t="shared" si="197"/>
        <v>59.884564341000001</v>
      </c>
      <c r="AA579" s="465">
        <f t="shared" si="198"/>
        <v>4929.0269591349997</v>
      </c>
      <c r="AB579" s="429">
        <f t="shared" si="199"/>
        <v>0.43829156670238306</v>
      </c>
      <c r="AC579" s="454">
        <f t="shared" si="200"/>
        <v>107.69355111754977</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40.982523284000003</v>
      </c>
      <c r="V580" s="475">
        <f t="shared" si="193"/>
        <v>37.718082905999999</v>
      </c>
      <c r="W580" s="460">
        <f t="shared" si="194"/>
        <v>47.532994647999999</v>
      </c>
      <c r="X580" s="476">
        <f t="shared" si="195"/>
        <v>1080.7987724039999</v>
      </c>
      <c r="Y580" s="476">
        <f t="shared" si="196"/>
        <v>3345.7441548239999</v>
      </c>
      <c r="Z580" s="478">
        <f t="shared" si="197"/>
        <v>78.040259691000003</v>
      </c>
      <c r="AA580" s="465">
        <f t="shared" si="198"/>
        <v>4630.8167877569995</v>
      </c>
      <c r="AB580" s="429">
        <f t="shared" si="199"/>
        <v>0.41177456764689663</v>
      </c>
      <c r="AC580" s="454">
        <f t="shared" si="200"/>
        <v>104.36438663087775</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2.6883790680000001</v>
      </c>
      <c r="V581" s="475">
        <f t="shared" si="193"/>
        <v>2.7612938639999998</v>
      </c>
      <c r="W581" s="460">
        <f t="shared" si="194"/>
        <v>4.3319133400000007</v>
      </c>
      <c r="X581" s="476">
        <f t="shared" si="195"/>
        <v>106.25882295599999</v>
      </c>
      <c r="Y581" s="476">
        <f t="shared" si="196"/>
        <v>379.30182260399999</v>
      </c>
      <c r="Z581" s="478">
        <f t="shared" si="197"/>
        <v>14.572197477000001</v>
      </c>
      <c r="AA581" s="465">
        <f t="shared" si="198"/>
        <v>509.91442930899996</v>
      </c>
      <c r="AB581" s="429">
        <f t="shared" si="199"/>
        <v>4.5341848595856299E-2</v>
      </c>
      <c r="AC581" s="454">
        <f t="shared" si="200"/>
        <v>116.5717464103527</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46.899784242000003</v>
      </c>
      <c r="V582" s="475">
        <f t="shared" si="193"/>
        <v>45.218927837999999</v>
      </c>
      <c r="W582" s="460">
        <f t="shared" si="194"/>
        <v>61.760815284000003</v>
      </c>
      <c r="X582" s="476">
        <f t="shared" si="195"/>
        <v>1466.1147520760001</v>
      </c>
      <c r="Y582" s="476">
        <f t="shared" si="196"/>
        <v>4473.4612348620003</v>
      </c>
      <c r="Z582" s="478">
        <f t="shared" si="197"/>
        <v>91.314135198999992</v>
      </c>
      <c r="AA582" s="465">
        <f t="shared" si="198"/>
        <v>6184.7696495010005</v>
      </c>
      <c r="AB582" s="429">
        <f t="shared" si="199"/>
        <v>0.54995284096576569</v>
      </c>
      <c r="AC582" s="454">
        <f t="shared" si="200"/>
        <v>106.92078343227062</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9.3294627319999996</v>
      </c>
      <c r="V583" s="475">
        <f t="shared" si="193"/>
        <v>9.9578841740000001</v>
      </c>
      <c r="W583" s="460">
        <f t="shared" si="194"/>
        <v>12.656900348000001</v>
      </c>
      <c r="X583" s="476">
        <f t="shared" si="195"/>
        <v>304.10862622399998</v>
      </c>
      <c r="Y583" s="476">
        <f t="shared" si="196"/>
        <v>934.57033906499998</v>
      </c>
      <c r="Z583" s="478">
        <f t="shared" si="197"/>
        <v>51.358940273000002</v>
      </c>
      <c r="AA583" s="465">
        <f t="shared" si="198"/>
        <v>1321.9821528159998</v>
      </c>
      <c r="AB583" s="429">
        <f t="shared" si="199"/>
        <v>0.11755132071990039</v>
      </c>
      <c r="AC583" s="454">
        <f t="shared" si="200"/>
        <v>107.19997272414186</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36.427164918000003</v>
      </c>
      <c r="V584" s="475">
        <f t="shared" si="193"/>
        <v>32.062310433999997</v>
      </c>
      <c r="W584" s="460">
        <f t="shared" si="194"/>
        <v>40.568637691999996</v>
      </c>
      <c r="X584" s="476">
        <f t="shared" si="195"/>
        <v>901.670689348</v>
      </c>
      <c r="Y584" s="476">
        <f t="shared" si="196"/>
        <v>2656.6057849590002</v>
      </c>
      <c r="Z584" s="478">
        <f t="shared" si="197"/>
        <v>67.779087371000003</v>
      </c>
      <c r="AA584" s="465">
        <f t="shared" si="198"/>
        <v>3735.1136747220003</v>
      </c>
      <c r="AB584" s="429">
        <f t="shared" si="199"/>
        <v>0.33212819444442471</v>
      </c>
      <c r="AC584" s="454">
        <f t="shared" si="200"/>
        <v>101.52880333073817</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60.362389570000005</v>
      </c>
      <c r="V585" s="475">
        <f t="shared" ref="V585:V648" si="214">IFERROR(V$5*I585,"")</f>
        <v>54.092656926000004</v>
      </c>
      <c r="W585" s="460">
        <f t="shared" ref="W585:W648" si="215">IFERROR(W$5*K585,"")</f>
        <v>75.865206568000005</v>
      </c>
      <c r="X585" s="476">
        <f t="shared" ref="X585:X648" si="216">IFERROR(X$5*M585,"")</f>
        <v>1809.379603824</v>
      </c>
      <c r="Y585" s="476">
        <f t="shared" ref="Y585:Y648" si="217">IFERROR(Y$5*O585,"")</f>
        <v>5383.583836371</v>
      </c>
      <c r="Z585" s="478">
        <f t="shared" ref="Z585:Z648" si="218">IFERROR(Z$5*Q585,"")</f>
        <v>113.56320084900001</v>
      </c>
      <c r="AA585" s="465">
        <f t="shared" ref="AA585:AA648" si="219">IFERROR(SUM(U585:Z585),"")</f>
        <v>7496.846894108</v>
      </c>
      <c r="AB585" s="429">
        <f t="shared" ref="AB585:AB648" si="220">IF(OR(AA585="", AA585=0), "", AA585/$AA$5)</f>
        <v>0.66662341224506494</v>
      </c>
      <c r="AC585" s="454">
        <f t="shared" ref="AC585:AC648" si="221">IF(OR(AB585="", AB585=0), "", IF(AN585&gt;0, AB585/AN585*100, ""))</f>
        <v>106.08154853584904</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43.62699138</v>
      </c>
      <c r="V586" s="475">
        <f t="shared" si="214"/>
        <v>40.531415260000003</v>
      </c>
      <c r="W586" s="460">
        <f t="shared" si="215"/>
        <v>48.461495488000004</v>
      </c>
      <c r="X586" s="476">
        <f t="shared" si="216"/>
        <v>1043.713182044</v>
      </c>
      <c r="Y586" s="476">
        <f t="shared" si="217"/>
        <v>3019.1399938529999</v>
      </c>
      <c r="Z586" s="478">
        <f t="shared" si="218"/>
        <v>84.129939484999994</v>
      </c>
      <c r="AA586" s="465">
        <f t="shared" si="219"/>
        <v>4279.6030175099995</v>
      </c>
      <c r="AB586" s="429">
        <f t="shared" si="220"/>
        <v>0.38054446180953222</v>
      </c>
      <c r="AC586" s="454">
        <f t="shared" si="221"/>
        <v>99.174735585303893</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23.806868452</v>
      </c>
      <c r="V587" s="475">
        <f t="shared" si="214"/>
        <v>17.883655439999998</v>
      </c>
      <c r="W587" s="460">
        <f t="shared" si="215"/>
        <v>22.683851959999998</v>
      </c>
      <c r="X587" s="476">
        <f t="shared" si="216"/>
        <v>545.92738891600004</v>
      </c>
      <c r="Y587" s="476">
        <f t="shared" si="217"/>
        <v>1679.7085318439999</v>
      </c>
      <c r="Z587" s="478">
        <f t="shared" si="218"/>
        <v>59.696004278999993</v>
      </c>
      <c r="AA587" s="465">
        <f t="shared" si="219"/>
        <v>2349.706300891</v>
      </c>
      <c r="AB587" s="429">
        <f t="shared" si="220"/>
        <v>0.20893707103779122</v>
      </c>
      <c r="AC587" s="454">
        <f t="shared" si="221"/>
        <v>104.57394191913558</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18.653173041999999</v>
      </c>
      <c r="V588" s="475">
        <f t="shared" si="214"/>
        <v>14.531536138</v>
      </c>
      <c r="W588" s="460">
        <f t="shared" si="215"/>
        <v>18.963610656</v>
      </c>
      <c r="X588" s="476">
        <f t="shared" si="216"/>
        <v>391.80011181999998</v>
      </c>
      <c r="Y588" s="476">
        <f t="shared" si="217"/>
        <v>1142.959386303</v>
      </c>
      <c r="Z588" s="478">
        <f t="shared" si="218"/>
        <v>46.086103141999999</v>
      </c>
      <c r="AA588" s="465">
        <f t="shared" si="219"/>
        <v>1632.9939211009998</v>
      </c>
      <c r="AB588" s="429">
        <f t="shared" si="220"/>
        <v>0.14520664423804017</v>
      </c>
      <c r="AC588" s="454">
        <f t="shared" si="221"/>
        <v>98.534686696417765</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22.467879289999999</v>
      </c>
      <c r="V589" s="475">
        <f t="shared" si="214"/>
        <v>24.427406009999999</v>
      </c>
      <c r="W589" s="460">
        <f t="shared" si="215"/>
        <v>34.66053084</v>
      </c>
      <c r="X589" s="476">
        <f t="shared" si="216"/>
        <v>862.15912172000003</v>
      </c>
      <c r="Y589" s="476">
        <f t="shared" si="217"/>
        <v>2866.8692831400003</v>
      </c>
      <c r="Z589" s="478">
        <f t="shared" si="218"/>
        <v>52.681079358000005</v>
      </c>
      <c r="AA589" s="465">
        <f t="shared" si="219"/>
        <v>3863.2653003579999</v>
      </c>
      <c r="AB589" s="429">
        <f t="shared" si="220"/>
        <v>0.34352350172132312</v>
      </c>
      <c r="AC589" s="454">
        <f t="shared" si="221"/>
        <v>113.00037359195399</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19.376288026000001</v>
      </c>
      <c r="V590" s="475">
        <f t="shared" si="214"/>
        <v>17.6965754</v>
      </c>
      <c r="W590" s="460">
        <f t="shared" si="215"/>
        <v>26.352567543999999</v>
      </c>
      <c r="X590" s="476">
        <f t="shared" si="216"/>
        <v>661.21537497600002</v>
      </c>
      <c r="Y590" s="476">
        <f t="shared" si="217"/>
        <v>2086.0404696539999</v>
      </c>
      <c r="Z590" s="478">
        <f t="shared" si="218"/>
        <v>51.509774909999997</v>
      </c>
      <c r="AA590" s="465">
        <f t="shared" si="219"/>
        <v>2862.19105051</v>
      </c>
      <c r="AB590" s="429">
        <f t="shared" si="220"/>
        <v>0.25450747381380046</v>
      </c>
      <c r="AC590" s="454">
        <f t="shared" si="221"/>
        <v>110.98964767720652</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6.250100626</v>
      </c>
      <c r="V591" s="475">
        <f t="shared" si="214"/>
        <v>6.01957013</v>
      </c>
      <c r="W591" s="460">
        <f t="shared" si="215"/>
        <v>6.0386849280000003</v>
      </c>
      <c r="X591" s="476">
        <f t="shared" si="216"/>
        <v>141.19079774799999</v>
      </c>
      <c r="Y591" s="476">
        <f t="shared" si="217"/>
        <v>383.49796575599999</v>
      </c>
      <c r="Z591" s="478">
        <f t="shared" si="218"/>
        <v>22.099410884000001</v>
      </c>
      <c r="AA591" s="465">
        <f t="shared" si="219"/>
        <v>565.09653007199995</v>
      </c>
      <c r="AB591" s="429">
        <f t="shared" si="220"/>
        <v>5.0248668866441394E-2</v>
      </c>
      <c r="AC591" s="454">
        <f t="shared" si="221"/>
        <v>96.690385444174098</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33.914865521999999</v>
      </c>
      <c r="V592" s="475">
        <f t="shared" si="214"/>
        <v>31.027171419999998</v>
      </c>
      <c r="W592" s="460">
        <f t="shared" si="215"/>
        <v>40.166543388000001</v>
      </c>
      <c r="X592" s="476">
        <f t="shared" si="216"/>
        <v>838.59291848800001</v>
      </c>
      <c r="Y592" s="476">
        <f t="shared" si="217"/>
        <v>2341.8494327789999</v>
      </c>
      <c r="Z592" s="478">
        <f t="shared" si="218"/>
        <v>60.551520602000004</v>
      </c>
      <c r="AA592" s="465">
        <f t="shared" si="219"/>
        <v>3346.1024521989998</v>
      </c>
      <c r="AB592" s="429">
        <f t="shared" si="220"/>
        <v>0.29753712006037702</v>
      </c>
      <c r="AC592" s="454">
        <f t="shared" si="221"/>
        <v>98.226741411628964</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24.056292206000002</v>
      </c>
      <c r="V594" s="475">
        <f t="shared" si="214"/>
        <v>22.969138667999999</v>
      </c>
      <c r="W594" s="460">
        <f t="shared" si="215"/>
        <v>34.341931316</v>
      </c>
      <c r="X594" s="476">
        <f t="shared" si="216"/>
        <v>986.27091581199988</v>
      </c>
      <c r="Y594" s="476">
        <f t="shared" si="217"/>
        <v>2998.9730588400002</v>
      </c>
      <c r="Z594" s="478">
        <f t="shared" si="218"/>
        <v>52.053349977000003</v>
      </c>
      <c r="AA594" s="465">
        <f t="shared" si="219"/>
        <v>4118.6646868190001</v>
      </c>
      <c r="AB594" s="429">
        <f t="shared" si="220"/>
        <v>0.3662337441596123</v>
      </c>
      <c r="AC594" s="454">
        <f t="shared" si="221"/>
        <v>113.84129399770949</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9.9573878259999997</v>
      </c>
      <c r="V595" s="475">
        <f t="shared" si="214"/>
        <v>7.729082816</v>
      </c>
      <c r="W595" s="460">
        <f t="shared" si="215"/>
        <v>13.845228307999999</v>
      </c>
      <c r="X595" s="476">
        <f t="shared" si="216"/>
        <v>371.49484361600003</v>
      </c>
      <c r="Y595" s="476">
        <f t="shared" si="217"/>
        <v>1160.1349274699999</v>
      </c>
      <c r="Z595" s="478">
        <f t="shared" si="218"/>
        <v>23.716572046</v>
      </c>
      <c r="AA595" s="465">
        <f t="shared" si="219"/>
        <v>1586.8780420819999</v>
      </c>
      <c r="AB595" s="429">
        <f t="shared" si="220"/>
        <v>0.14110599698399429</v>
      </c>
      <c r="AC595" s="454">
        <f t="shared" si="221"/>
        <v>114.3270602909956</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37.599045434000004</v>
      </c>
      <c r="V596" s="475">
        <f t="shared" si="214"/>
        <v>34.235407709999997</v>
      </c>
      <c r="W596" s="460">
        <f t="shared" si="215"/>
        <v>49.573583288000002</v>
      </c>
      <c r="X596" s="476">
        <f t="shared" si="216"/>
        <v>1281.637275776</v>
      </c>
      <c r="Y596" s="476">
        <f t="shared" si="217"/>
        <v>3761.0898343379999</v>
      </c>
      <c r="Z596" s="478">
        <f t="shared" si="218"/>
        <v>73.733149858999994</v>
      </c>
      <c r="AA596" s="465">
        <f t="shared" si="219"/>
        <v>5237.8682964050004</v>
      </c>
      <c r="AB596" s="429">
        <f t="shared" si="220"/>
        <v>0.46575389439845283</v>
      </c>
      <c r="AC596" s="454">
        <f t="shared" si="221"/>
        <v>108.65675272960596</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20.499814574000002</v>
      </c>
      <c r="V597" s="475">
        <f t="shared" si="214"/>
        <v>15.279522215999998</v>
      </c>
      <c r="W597" s="460">
        <f t="shared" si="215"/>
        <v>24.420257192000001</v>
      </c>
      <c r="X597" s="476">
        <f t="shared" si="216"/>
        <v>687.12026468800002</v>
      </c>
      <c r="Y597" s="476">
        <f t="shared" si="217"/>
        <v>2151.9296665200004</v>
      </c>
      <c r="Z597" s="478">
        <f t="shared" si="218"/>
        <v>44.463311474000001</v>
      </c>
      <c r="AA597" s="465">
        <f t="shared" si="219"/>
        <v>2943.7128366640004</v>
      </c>
      <c r="AB597" s="429">
        <f t="shared" si="220"/>
        <v>0.2617564322126979</v>
      </c>
      <c r="AC597" s="454">
        <f t="shared" si="221"/>
        <v>113.8220798657178</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1.9525321640000002</v>
      </c>
      <c r="V598" s="475">
        <f t="shared" si="214"/>
        <v>2.3521999199999999</v>
      </c>
      <c r="W598" s="460">
        <f t="shared" si="215"/>
        <v>3.859383936</v>
      </c>
      <c r="X598" s="476">
        <f t="shared" si="216"/>
        <v>110.21993632</v>
      </c>
      <c r="Y598" s="476">
        <f t="shared" si="217"/>
        <v>334.60247475</v>
      </c>
      <c r="Z598" s="478">
        <f t="shared" si="218"/>
        <v>6.8588157890000003</v>
      </c>
      <c r="AA598" s="465">
        <f t="shared" si="219"/>
        <v>459.84534287899999</v>
      </c>
      <c r="AB598" s="429">
        <f t="shared" si="220"/>
        <v>4.0889680142183887E-2</v>
      </c>
      <c r="AC598" s="454">
        <f t="shared" si="221"/>
        <v>116.11730790925745</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96.726620788000005</v>
      </c>
      <c r="V600" s="475">
        <f t="shared" si="214"/>
        <v>75.669940597999997</v>
      </c>
      <c r="W600" s="460">
        <f t="shared" si="215"/>
        <v>94.501202528000007</v>
      </c>
      <c r="X600" s="476">
        <f t="shared" si="216"/>
        <v>2091.50431256</v>
      </c>
      <c r="Y600" s="476">
        <f t="shared" si="217"/>
        <v>6052.0419506520002</v>
      </c>
      <c r="Z600" s="478">
        <f t="shared" si="218"/>
        <v>141.082284198</v>
      </c>
      <c r="AA600" s="465">
        <f t="shared" si="219"/>
        <v>8551.5263113239998</v>
      </c>
      <c r="AB600" s="429">
        <f t="shared" si="220"/>
        <v>0.76040603870922996</v>
      </c>
      <c r="AC600" s="454">
        <f t="shared" si="221"/>
        <v>99.500678727063089</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20.248423814000002</v>
      </c>
      <c r="V601" s="475">
        <f t="shared" si="214"/>
        <v>16.803172119999999</v>
      </c>
      <c r="W601" s="460">
        <f t="shared" si="215"/>
        <v>21.916234423999999</v>
      </c>
      <c r="X601" s="476">
        <f t="shared" si="216"/>
        <v>499.93327108400001</v>
      </c>
      <c r="Y601" s="476">
        <f t="shared" si="217"/>
        <v>1419.9546461309999</v>
      </c>
      <c r="Z601" s="478">
        <f t="shared" si="218"/>
        <v>47.295663947000001</v>
      </c>
      <c r="AA601" s="465">
        <f t="shared" si="219"/>
        <v>2026.15141152</v>
      </c>
      <c r="AB601" s="429">
        <f t="shared" si="220"/>
        <v>0.18016640685754934</v>
      </c>
      <c r="AC601" s="454">
        <f t="shared" si="221"/>
        <v>101.19150723164931</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4.0288585819999998</v>
      </c>
      <c r="V602" s="475">
        <f t="shared" si="214"/>
        <v>4.3325318820000005</v>
      </c>
      <c r="W602" s="460">
        <f t="shared" si="215"/>
        <v>5.4819791159999998</v>
      </c>
      <c r="X602" s="476">
        <f t="shared" si="216"/>
        <v>112.47408250000001</v>
      </c>
      <c r="Y602" s="476">
        <f t="shared" si="217"/>
        <v>391.03025950799997</v>
      </c>
      <c r="Z602" s="478">
        <f t="shared" si="218"/>
        <v>8.7976922910000006</v>
      </c>
      <c r="AA602" s="465">
        <f t="shared" si="219"/>
        <v>526.14540387900001</v>
      </c>
      <c r="AB602" s="429">
        <f t="shared" si="220"/>
        <v>4.6785115052374177E-2</v>
      </c>
      <c r="AC602" s="454">
        <f t="shared" si="221"/>
        <v>106.62996054190184</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1.59093917</v>
      </c>
      <c r="V603" s="475">
        <f t="shared" si="214"/>
        <v>1.1555277019999999</v>
      </c>
      <c r="W603" s="460">
        <f t="shared" si="215"/>
        <v>1.925915424</v>
      </c>
      <c r="X603" s="476">
        <f t="shared" si="216"/>
        <v>53.724904532000004</v>
      </c>
      <c r="Y603" s="476">
        <f t="shared" si="217"/>
        <v>72.711823518000003</v>
      </c>
      <c r="Z603" s="478">
        <f t="shared" si="218"/>
        <v>2.8743400800000001</v>
      </c>
      <c r="AA603" s="465">
        <f t="shared" si="219"/>
        <v>133.98345042600002</v>
      </c>
      <c r="AB603" s="429">
        <f t="shared" si="220"/>
        <v>1.1913876082696071E-2</v>
      </c>
      <c r="AC603" s="454">
        <f t="shared" si="221"/>
        <v>86.143436878238759</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24.291155748000001</v>
      </c>
      <c r="V606" s="475">
        <f t="shared" si="214"/>
        <v>17.069504563999999</v>
      </c>
      <c r="W606" s="460">
        <f t="shared" si="215"/>
        <v>20.710807855999999</v>
      </c>
      <c r="X606" s="476">
        <f t="shared" si="216"/>
        <v>442.60378588400005</v>
      </c>
      <c r="Y606" s="476">
        <f t="shared" si="217"/>
        <v>1168.8577215569999</v>
      </c>
      <c r="Z606" s="478">
        <f t="shared" si="218"/>
        <v>25.969458409000001</v>
      </c>
      <c r="AA606" s="465">
        <f t="shared" si="219"/>
        <v>1699.502434018</v>
      </c>
      <c r="AB606" s="429">
        <f t="shared" si="220"/>
        <v>0.15112061479797262</v>
      </c>
      <c r="AC606" s="454">
        <f t="shared" si="221"/>
        <v>93.466162571693062</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7.4568936380000004</v>
      </c>
      <c r="V607" s="475">
        <f t="shared" si="214"/>
        <v>3.4230166180000001</v>
      </c>
      <c r="W607" s="460">
        <f t="shared" si="215"/>
        <v>3.2116327359999999</v>
      </c>
      <c r="X607" s="476">
        <f t="shared" si="216"/>
        <v>53.927365803999997</v>
      </c>
      <c r="Y607" s="476">
        <f t="shared" si="217"/>
        <v>125.388600435</v>
      </c>
      <c r="Z607" s="478">
        <f t="shared" si="218"/>
        <v>3.0998779239999998</v>
      </c>
      <c r="AA607" s="465">
        <f t="shared" si="219"/>
        <v>196.507387155</v>
      </c>
      <c r="AB607" s="429">
        <f t="shared" si="220"/>
        <v>1.7473536115507737E-2</v>
      </c>
      <c r="AC607" s="454">
        <f t="shared" si="221"/>
        <v>70.397146808944612</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3.6383425599999999</v>
      </c>
      <c r="V608" s="475">
        <f t="shared" si="214"/>
        <v>1.5179866800000001</v>
      </c>
      <c r="W608" s="460">
        <f t="shared" si="215"/>
        <v>1.9791132839999999</v>
      </c>
      <c r="X608" s="476">
        <f t="shared" si="216"/>
        <v>38.413384307999998</v>
      </c>
      <c r="Y608" s="476">
        <f t="shared" si="217"/>
        <v>113.635670877</v>
      </c>
      <c r="Z608" s="478">
        <f t="shared" si="218"/>
        <v>1.422491999</v>
      </c>
      <c r="AA608" s="465">
        <f t="shared" si="219"/>
        <v>160.60698970799999</v>
      </c>
      <c r="AB608" s="429">
        <f t="shared" si="220"/>
        <v>1.4281254642361728E-2</v>
      </c>
      <c r="AC608" s="454">
        <f t="shared" si="221"/>
        <v>89.764173324302348</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2.5843286839999999</v>
      </c>
      <c r="V609" s="475">
        <f t="shared" si="214"/>
        <v>1.253000168</v>
      </c>
      <c r="W609" s="460">
        <f t="shared" si="215"/>
        <v>1.131370048</v>
      </c>
      <c r="X609" s="476">
        <f t="shared" si="216"/>
        <v>19.409802464000002</v>
      </c>
      <c r="Y609" s="476">
        <f t="shared" si="217"/>
        <v>31.955260508999999</v>
      </c>
      <c r="Z609" s="478">
        <f t="shared" si="218"/>
        <v>1.7601912180000001</v>
      </c>
      <c r="AA609" s="465">
        <f t="shared" si="219"/>
        <v>58.093953091000003</v>
      </c>
      <c r="AB609" s="429">
        <f t="shared" si="220"/>
        <v>5.1657436502756541E-3</v>
      </c>
      <c r="AC609" s="454">
        <f t="shared" si="221"/>
        <v>61.919703278954863</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1.4905730639999999</v>
      </c>
      <c r="V610" s="475">
        <f t="shared" si="214"/>
        <v>0.90651773800000002</v>
      </c>
      <c r="W610" s="460">
        <f t="shared" si="215"/>
        <v>1.3219012559999999</v>
      </c>
      <c r="X610" s="476">
        <f t="shared" si="216"/>
        <v>25.493498836000001</v>
      </c>
      <c r="Y610" s="476">
        <f t="shared" si="217"/>
        <v>56.585318139000002</v>
      </c>
      <c r="Z610" s="478">
        <f t="shared" si="218"/>
        <v>1.8407860189999998</v>
      </c>
      <c r="AA610" s="465">
        <f t="shared" si="219"/>
        <v>87.638595052000014</v>
      </c>
      <c r="AB610" s="429">
        <f t="shared" si="220"/>
        <v>7.7928681355148507E-3</v>
      </c>
      <c r="AC610" s="454">
        <f t="shared" si="221"/>
        <v>86.489597333681928</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3.6235341999999999</v>
      </c>
      <c r="V611" s="475">
        <f t="shared" si="214"/>
        <v>2.6192362980000001</v>
      </c>
      <c r="W611" s="460">
        <f t="shared" si="215"/>
        <v>3.3141357240000002</v>
      </c>
      <c r="X611" s="476">
        <f t="shared" si="216"/>
        <v>73.659339156000001</v>
      </c>
      <c r="Y611" s="476">
        <f t="shared" si="217"/>
        <v>209.664485109</v>
      </c>
      <c r="Z611" s="478">
        <f t="shared" si="218"/>
        <v>3.9719406990000001</v>
      </c>
      <c r="AA611" s="465">
        <f t="shared" si="219"/>
        <v>296.85267118600001</v>
      </c>
      <c r="AB611" s="429">
        <f t="shared" si="220"/>
        <v>2.6396289452783214E-2</v>
      </c>
      <c r="AC611" s="454">
        <f t="shared" si="221"/>
        <v>98.552241433614512</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4.8402021360000003</v>
      </c>
      <c r="V612" s="475">
        <f t="shared" si="214"/>
        <v>2.6212895939999998</v>
      </c>
      <c r="W612" s="460">
        <f t="shared" si="215"/>
        <v>2.7359362479999998</v>
      </c>
      <c r="X612" s="476">
        <f t="shared" si="216"/>
        <v>63.782904483999999</v>
      </c>
      <c r="Y612" s="476">
        <f t="shared" si="217"/>
        <v>157.92841047599998</v>
      </c>
      <c r="Z612" s="478">
        <f t="shared" si="218"/>
        <v>2.347943887</v>
      </c>
      <c r="AA612" s="465">
        <f t="shared" si="219"/>
        <v>234.256686825</v>
      </c>
      <c r="AB612" s="429">
        <f t="shared" si="220"/>
        <v>2.0830222908145117E-2</v>
      </c>
      <c r="AC612" s="454">
        <f t="shared" si="221"/>
        <v>88.00687523322388</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4.0541660180000001</v>
      </c>
      <c r="V613" s="475">
        <f t="shared" si="214"/>
        <v>2.6429336779999999</v>
      </c>
      <c r="W613" s="460">
        <f t="shared" si="215"/>
        <v>3.0373383359999999</v>
      </c>
      <c r="X613" s="476">
        <f t="shared" si="216"/>
        <v>69.270340255999997</v>
      </c>
      <c r="Y613" s="476">
        <f t="shared" si="217"/>
        <v>185.62821937200002</v>
      </c>
      <c r="Z613" s="478">
        <f t="shared" si="218"/>
        <v>4.3842370580000001</v>
      </c>
      <c r="AA613" s="465">
        <f t="shared" si="219"/>
        <v>269.017234718</v>
      </c>
      <c r="AB613" s="429">
        <f t="shared" si="220"/>
        <v>2.3921148383247378E-2</v>
      </c>
      <c r="AC613" s="454">
        <f t="shared" si="221"/>
        <v>94.318826986547776</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2.9506158720000002</v>
      </c>
      <c r="V614" s="475">
        <f t="shared" si="214"/>
        <v>1.2499451160000001</v>
      </c>
      <c r="W614" s="460">
        <f t="shared" si="215"/>
        <v>1.5915423559999999</v>
      </c>
      <c r="X614" s="476">
        <f t="shared" si="216"/>
        <v>35.373312364</v>
      </c>
      <c r="Y614" s="476">
        <f t="shared" si="217"/>
        <v>79.688137203000011</v>
      </c>
      <c r="Z614" s="478">
        <f t="shared" si="218"/>
        <v>3.1167117319999997</v>
      </c>
      <c r="AA614" s="465">
        <f t="shared" si="219"/>
        <v>123.97026464300001</v>
      </c>
      <c r="AB614" s="429">
        <f t="shared" si="220"/>
        <v>1.10234985455273E-2</v>
      </c>
      <c r="AC614" s="454">
        <f t="shared" si="221"/>
        <v>84.979339260842792</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6.1788864200000004</v>
      </c>
      <c r="V615" s="475">
        <f t="shared" si="214"/>
        <v>4.751160638</v>
      </c>
      <c r="W615" s="460">
        <f t="shared" si="215"/>
        <v>6.0116726439999999</v>
      </c>
      <c r="X615" s="476">
        <f t="shared" si="216"/>
        <v>133.61427263600001</v>
      </c>
      <c r="Y615" s="476">
        <f t="shared" si="217"/>
        <v>372.01580638199999</v>
      </c>
      <c r="Z615" s="478">
        <f t="shared" si="218"/>
        <v>6.306352586</v>
      </c>
      <c r="AA615" s="465">
        <f t="shared" si="219"/>
        <v>528.87815130600006</v>
      </c>
      <c r="AB615" s="429">
        <f t="shared" si="220"/>
        <v>4.7028112333807583E-2</v>
      </c>
      <c r="AC615" s="454">
        <f t="shared" si="221"/>
        <v>98.25541747875404</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28.954786551999998</v>
      </c>
      <c r="V616" s="475">
        <f t="shared" si="214"/>
        <v>20.389878530000001</v>
      </c>
      <c r="W616" s="460">
        <f t="shared" si="215"/>
        <v>24.887249376</v>
      </c>
      <c r="X616" s="476">
        <f t="shared" si="216"/>
        <v>573.41331865999996</v>
      </c>
      <c r="Y616" s="476">
        <f t="shared" si="217"/>
        <v>1640.5320231629998</v>
      </c>
      <c r="Z616" s="478">
        <f t="shared" si="218"/>
        <v>32.189753445000001</v>
      </c>
      <c r="AA616" s="465">
        <f t="shared" si="219"/>
        <v>2320.3670097259997</v>
      </c>
      <c r="AB616" s="429">
        <f t="shared" si="220"/>
        <v>0.20632820644904851</v>
      </c>
      <c r="AC616" s="454">
        <f t="shared" si="221"/>
        <v>98.979392787691992</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20.529742760000001</v>
      </c>
      <c r="V617" s="475">
        <f t="shared" si="214"/>
        <v>14.72206617</v>
      </c>
      <c r="W617" s="460">
        <f t="shared" si="215"/>
        <v>18.627920459999999</v>
      </c>
      <c r="X617" s="476">
        <f t="shared" si="216"/>
        <v>423.64987267199996</v>
      </c>
      <c r="Y617" s="476">
        <f t="shared" si="217"/>
        <v>1161.5471332110001</v>
      </c>
      <c r="Z617" s="478">
        <f t="shared" si="218"/>
        <v>12.835804669</v>
      </c>
      <c r="AA617" s="465">
        <f t="shared" si="219"/>
        <v>1651.912539942</v>
      </c>
      <c r="AB617" s="429">
        <f t="shared" si="220"/>
        <v>0.14688889738057975</v>
      </c>
      <c r="AC617" s="454">
        <f t="shared" si="221"/>
        <v>97.76944906654677</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0.39086860199999995</v>
      </c>
      <c r="V618" s="475">
        <f t="shared" si="214"/>
        <v>0.35931209999999997</v>
      </c>
      <c r="W618" s="460">
        <f t="shared" si="215"/>
        <v>0.50914709999999996</v>
      </c>
      <c r="X618" s="476">
        <f t="shared" si="216"/>
        <v>10.470978284000001</v>
      </c>
      <c r="Y618" s="476">
        <f t="shared" si="217"/>
        <v>30.193347033000002</v>
      </c>
      <c r="Z618" s="478">
        <f t="shared" si="218"/>
        <v>0.70770230699999992</v>
      </c>
      <c r="AA618" s="465">
        <f t="shared" si="219"/>
        <v>42.631355425999999</v>
      </c>
      <c r="AB618" s="429">
        <f t="shared" si="220"/>
        <v>3.7908016562333271E-3</v>
      </c>
      <c r="AC618" s="454">
        <f t="shared" si="221"/>
        <v>100.57129376239801</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4.4644196880000004</v>
      </c>
      <c r="V619" s="475">
        <f t="shared" si="214"/>
        <v>2.2999052579999999</v>
      </c>
      <c r="W619" s="460">
        <f t="shared" si="215"/>
        <v>3.0437868319999999</v>
      </c>
      <c r="X619" s="476">
        <f t="shared" si="216"/>
        <v>64.678968276000006</v>
      </c>
      <c r="Y619" s="476">
        <f t="shared" si="217"/>
        <v>143.825608647</v>
      </c>
      <c r="Z619" s="478">
        <f t="shared" si="218"/>
        <v>3.0445706499999998</v>
      </c>
      <c r="AA619" s="465">
        <f t="shared" si="219"/>
        <v>221.35725935100001</v>
      </c>
      <c r="AB619" s="429">
        <f t="shared" si="220"/>
        <v>1.9683199302062956E-2</v>
      </c>
      <c r="AC619" s="454">
        <f t="shared" si="221"/>
        <v>85.94223972539875</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13.57744344</v>
      </c>
      <c r="V620" s="475">
        <f t="shared" si="214"/>
        <v>9.3034528160000001</v>
      </c>
      <c r="W620" s="460">
        <f t="shared" si="215"/>
        <v>10.979715283999999</v>
      </c>
      <c r="X620" s="476">
        <f t="shared" si="216"/>
        <v>256.555039572</v>
      </c>
      <c r="Y620" s="476">
        <f t="shared" si="217"/>
        <v>714.68355633299996</v>
      </c>
      <c r="Z620" s="478">
        <f t="shared" si="218"/>
        <v>18.524837763000001</v>
      </c>
      <c r="AA620" s="465">
        <f t="shared" si="219"/>
        <v>1023.624045208</v>
      </c>
      <c r="AB620" s="429">
        <f t="shared" si="220"/>
        <v>9.1021167100124492E-2</v>
      </c>
      <c r="AC620" s="454">
        <f t="shared" si="221"/>
        <v>97.591307720140421</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6.0899434179999998</v>
      </c>
      <c r="V621" s="475">
        <f t="shared" si="214"/>
        <v>3.5091774340000002</v>
      </c>
      <c r="W621" s="460">
        <f t="shared" si="215"/>
        <v>4.1992898839999997</v>
      </c>
      <c r="X621" s="476">
        <f t="shared" si="216"/>
        <v>71.990964239999997</v>
      </c>
      <c r="Y621" s="476">
        <f t="shared" si="217"/>
        <v>181.537270659</v>
      </c>
      <c r="Z621" s="478">
        <f t="shared" si="218"/>
        <v>6.0703732119999998</v>
      </c>
      <c r="AA621" s="465">
        <f t="shared" si="219"/>
        <v>273.39701884699997</v>
      </c>
      <c r="AB621" s="429">
        <f t="shared" si="220"/>
        <v>2.4310601000088916E-2</v>
      </c>
      <c r="AC621" s="454">
        <f t="shared" si="221"/>
        <v>82.240031874336637</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2.3057963399999997</v>
      </c>
      <c r="V622" s="475">
        <f t="shared" si="214"/>
        <v>1.7171817739999999</v>
      </c>
      <c r="W622" s="460">
        <f t="shared" si="215"/>
        <v>1.8139874439999999</v>
      </c>
      <c r="X622" s="476">
        <f t="shared" si="216"/>
        <v>35.961966403999995</v>
      </c>
      <c r="Y622" s="476">
        <f t="shared" si="217"/>
        <v>111.58716474000001</v>
      </c>
      <c r="Z622" s="478">
        <f t="shared" si="218"/>
        <v>2.8975058689999997</v>
      </c>
      <c r="AA622" s="465">
        <f t="shared" si="219"/>
        <v>156.28360257100002</v>
      </c>
      <c r="AB622" s="429">
        <f t="shared" si="220"/>
        <v>1.3896816874533169E-2</v>
      </c>
      <c r="AC622" s="454">
        <f t="shared" si="221"/>
        <v>94.472397180986761</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0.72933222600000003</v>
      </c>
      <c r="V623" s="475">
        <f t="shared" si="214"/>
        <v>0.43489714800000001</v>
      </c>
      <c r="W623" s="460">
        <f t="shared" si="215"/>
        <v>0.57596834399999997</v>
      </c>
      <c r="X623" s="476">
        <f t="shared" si="216"/>
        <v>19.500328796000002</v>
      </c>
      <c r="Y623" s="476">
        <f t="shared" si="217"/>
        <v>52.439082147000001</v>
      </c>
      <c r="Z623" s="478">
        <f t="shared" si="218"/>
        <v>0.88505289799999998</v>
      </c>
      <c r="AA623" s="465">
        <f t="shared" si="219"/>
        <v>74.564661559000001</v>
      </c>
      <c r="AB623" s="429">
        <f t="shared" si="220"/>
        <v>6.6303273660857191E-3</v>
      </c>
      <c r="AC623" s="454">
        <f t="shared" si="221"/>
        <v>108.57406698661616</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0.28299864200000002</v>
      </c>
      <c r="V624" s="475">
        <f t="shared" si="214"/>
        <v>0.17881961999999998</v>
      </c>
      <c r="W624" s="460">
        <f t="shared" si="215"/>
        <v>0.19950508800000002</v>
      </c>
      <c r="X624" s="476">
        <f t="shared" si="216"/>
        <v>5.8907570800000002</v>
      </c>
      <c r="Y624" s="476">
        <f t="shared" si="217"/>
        <v>11.444538276000001</v>
      </c>
      <c r="Z624" s="478">
        <f t="shared" si="218"/>
        <v>0.36311330999999997</v>
      </c>
      <c r="AA624" s="465">
        <f t="shared" si="219"/>
        <v>18.359732015999999</v>
      </c>
      <c r="AB624" s="429">
        <f t="shared" si="220"/>
        <v>1.6325566437844566E-3</v>
      </c>
      <c r="AC624" s="454">
        <f t="shared" si="221"/>
        <v>90.709242078496956</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1.383525994</v>
      </c>
      <c r="V625" s="475">
        <f t="shared" si="214"/>
        <v>1.1044757780000001</v>
      </c>
      <c r="W625" s="460">
        <f t="shared" si="215"/>
        <v>1.43448036</v>
      </c>
      <c r="X625" s="476">
        <f t="shared" si="216"/>
        <v>36.699830284000001</v>
      </c>
      <c r="Y625" s="476">
        <f t="shared" si="217"/>
        <v>113.325380262</v>
      </c>
      <c r="Z625" s="478">
        <f t="shared" si="218"/>
        <v>2.4960639649999998</v>
      </c>
      <c r="AA625" s="465">
        <f t="shared" si="219"/>
        <v>156.443756643</v>
      </c>
      <c r="AB625" s="429">
        <f t="shared" si="220"/>
        <v>1.3911057855504179E-2</v>
      </c>
      <c r="AC625" s="454">
        <f t="shared" si="221"/>
        <v>107.47021012564618</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0.64428993000000001</v>
      </c>
      <c r="V626" s="475">
        <f t="shared" si="214"/>
        <v>0.53985024799999992</v>
      </c>
      <c r="W626" s="460">
        <f t="shared" si="215"/>
        <v>0.86013405999999992</v>
      </c>
      <c r="X626" s="476">
        <f t="shared" si="216"/>
        <v>26.387333023999997</v>
      </c>
      <c r="Y626" s="476">
        <f t="shared" si="217"/>
        <v>90.304725230999992</v>
      </c>
      <c r="Z626" s="478">
        <f t="shared" si="218"/>
        <v>1.060812882</v>
      </c>
      <c r="AA626" s="465">
        <f t="shared" si="219"/>
        <v>119.79714537499999</v>
      </c>
      <c r="AB626" s="429">
        <f t="shared" si="220"/>
        <v>1.0652422672505778E-2</v>
      </c>
      <c r="AC626" s="454">
        <f t="shared" si="221"/>
        <v>120.33889723657001</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8.4722655999999993E-2</v>
      </c>
      <c r="V627" s="475">
        <f t="shared" si="214"/>
        <v>6.8055904E-2</v>
      </c>
      <c r="W627" s="460">
        <f t="shared" si="215"/>
        <v>8.6111551999999994E-2</v>
      </c>
      <c r="X627" s="476">
        <f t="shared" si="216"/>
        <v>1.913898688</v>
      </c>
      <c r="Y627" s="476">
        <f t="shared" si="217"/>
        <v>5.518778256</v>
      </c>
      <c r="Z627" s="478">
        <f t="shared" si="218"/>
        <v>0.13819515199999999</v>
      </c>
      <c r="AA627" s="465">
        <f t="shared" si="219"/>
        <v>7.8097622079999995</v>
      </c>
      <c r="AB627" s="429">
        <f t="shared" si="220"/>
        <v>6.9444799999999996E-4</v>
      </c>
      <c r="AC627" s="454">
        <f t="shared" si="221"/>
        <v>100</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0.88235426399999994</v>
      </c>
      <c r="V628" s="475">
        <f t="shared" si="214"/>
        <v>0.79092810999999996</v>
      </c>
      <c r="W628" s="460">
        <f t="shared" si="215"/>
        <v>1.0303047160000001</v>
      </c>
      <c r="X628" s="476">
        <f t="shared" si="216"/>
        <v>31.215971799999998</v>
      </c>
      <c r="Y628" s="476">
        <f t="shared" si="217"/>
        <v>128.597543406</v>
      </c>
      <c r="Z628" s="478">
        <f t="shared" si="218"/>
        <v>2.2539834499999998</v>
      </c>
      <c r="AA628" s="465">
        <f t="shared" si="219"/>
        <v>164.77108574599998</v>
      </c>
      <c r="AB628" s="429">
        <f t="shared" si="220"/>
        <v>1.4651528165214298E-2</v>
      </c>
      <c r="AC628" s="454">
        <f t="shared" si="221"/>
        <v>124.53459224595068</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1.8603912980000001</v>
      </c>
      <c r="V629" s="475">
        <f t="shared" si="214"/>
        <v>1.5510076819999998</v>
      </c>
      <c r="W629" s="460">
        <f t="shared" si="215"/>
        <v>1.612450368</v>
      </c>
      <c r="X629" s="476">
        <f t="shared" si="216"/>
        <v>48.504847611999999</v>
      </c>
      <c r="Y629" s="476">
        <f t="shared" si="217"/>
        <v>147.97203536700002</v>
      </c>
      <c r="Z629" s="478">
        <f t="shared" si="218"/>
        <v>3.2750906580000003</v>
      </c>
      <c r="AA629" s="465">
        <f t="shared" si="219"/>
        <v>204.77582298500002</v>
      </c>
      <c r="AB629" s="429">
        <f t="shared" si="220"/>
        <v>1.8208769605637561E-2</v>
      </c>
      <c r="AC629" s="454">
        <f t="shared" si="221"/>
        <v>108.1863171187162</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1.46778505</v>
      </c>
      <c r="V630" s="475">
        <f t="shared" si="214"/>
        <v>0.930478052</v>
      </c>
      <c r="W630" s="460">
        <f t="shared" si="215"/>
        <v>1.454083024</v>
      </c>
      <c r="X630" s="476">
        <f t="shared" si="216"/>
        <v>22.555360308000001</v>
      </c>
      <c r="Y630" s="476">
        <f t="shared" si="217"/>
        <v>65.497060098000006</v>
      </c>
      <c r="Z630" s="478">
        <f t="shared" si="218"/>
        <v>1.803881668</v>
      </c>
      <c r="AA630" s="465">
        <f t="shared" si="219"/>
        <v>93.708648200000013</v>
      </c>
      <c r="AB630" s="429">
        <f t="shared" si="220"/>
        <v>8.3326203272274593E-3</v>
      </c>
      <c r="AC630" s="454">
        <f t="shared" si="221"/>
        <v>90.136329672487832</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11.490322828</v>
      </c>
      <c r="V631" s="475">
        <f t="shared" si="214"/>
        <v>8.2038647880000006</v>
      </c>
      <c r="W631" s="460">
        <f t="shared" si="215"/>
        <v>9.1817744319999992</v>
      </c>
      <c r="X631" s="476">
        <f t="shared" si="216"/>
        <v>173.65057439600002</v>
      </c>
      <c r="Y631" s="476">
        <f t="shared" si="217"/>
        <v>371.14713570599997</v>
      </c>
      <c r="Z631" s="478">
        <f t="shared" si="218"/>
        <v>7.083808373000001</v>
      </c>
      <c r="AA631" s="465">
        <f t="shared" si="219"/>
        <v>580.75748052300003</v>
      </c>
      <c r="AB631" s="429">
        <f t="shared" si="220"/>
        <v>5.1641248490396585E-2</v>
      </c>
      <c r="AC631" s="454">
        <f t="shared" si="221"/>
        <v>80.656797432966528</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0.18851000799999998</v>
      </c>
      <c r="V632" s="475">
        <f t="shared" si="214"/>
        <v>0.15142607199999999</v>
      </c>
      <c r="W632" s="460">
        <f t="shared" si="215"/>
        <v>0.26003965600000001</v>
      </c>
      <c r="X632" s="476">
        <f t="shared" si="216"/>
        <v>4.2584719839999998</v>
      </c>
      <c r="Y632" s="476">
        <f t="shared" si="217"/>
        <v>10.278045828</v>
      </c>
      <c r="Z632" s="478">
        <f t="shared" si="218"/>
        <v>0.30748763600000001</v>
      </c>
      <c r="AA632" s="465">
        <f t="shared" si="219"/>
        <v>15.443981184</v>
      </c>
      <c r="AB632" s="429">
        <f t="shared" si="220"/>
        <v>1.3732866071492086E-3</v>
      </c>
      <c r="AC632" s="454">
        <f t="shared" si="221"/>
        <v>89.160253256255984</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0.35415563</v>
      </c>
      <c r="V633" s="475">
        <f t="shared" si="214"/>
        <v>0.21759136000000001</v>
      </c>
      <c r="W633" s="460">
        <f t="shared" si="215"/>
        <v>0.33661870799999999</v>
      </c>
      <c r="X633" s="476">
        <f t="shared" si="216"/>
        <v>4.7573879080000001</v>
      </c>
      <c r="Y633" s="476">
        <f t="shared" si="217"/>
        <v>15.767388395999999</v>
      </c>
      <c r="Z633" s="478">
        <f t="shared" si="218"/>
        <v>0.62759505599999998</v>
      </c>
      <c r="AA633" s="465">
        <f t="shared" si="219"/>
        <v>22.060737058000001</v>
      </c>
      <c r="AB633" s="429">
        <f t="shared" si="220"/>
        <v>1.9616518813800462E-3</v>
      </c>
      <c r="AC633" s="454">
        <f t="shared" si="221"/>
        <v>91.385068718306528</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4.42908495</v>
      </c>
      <c r="V634" s="475">
        <f t="shared" si="214"/>
        <v>2.9393762300000001</v>
      </c>
      <c r="W634" s="460">
        <f t="shared" si="215"/>
        <v>3.358519292</v>
      </c>
      <c r="X634" s="476">
        <f t="shared" si="216"/>
        <v>69.330137188000009</v>
      </c>
      <c r="Y634" s="476">
        <f t="shared" si="217"/>
        <v>186.268874724</v>
      </c>
      <c r="Z634" s="478">
        <f t="shared" si="218"/>
        <v>4.2883887079999994</v>
      </c>
      <c r="AA634" s="465">
        <f t="shared" si="219"/>
        <v>270.61438109200003</v>
      </c>
      <c r="AB634" s="429">
        <f t="shared" si="220"/>
        <v>2.4063167445491734E-2</v>
      </c>
      <c r="AC634" s="454">
        <f t="shared" si="221"/>
        <v>91.119599736138611</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10.800981713999999</v>
      </c>
      <c r="V635" s="475">
        <f t="shared" si="214"/>
        <v>7.1874019280000008</v>
      </c>
      <c r="W635" s="460">
        <f t="shared" si="215"/>
        <v>8.5891920719999995</v>
      </c>
      <c r="X635" s="476">
        <f t="shared" si="216"/>
        <v>178.25709059599998</v>
      </c>
      <c r="Y635" s="476">
        <f t="shared" si="217"/>
        <v>432.70623478800002</v>
      </c>
      <c r="Z635" s="478">
        <f t="shared" si="218"/>
        <v>8.494237588999999</v>
      </c>
      <c r="AA635" s="465">
        <f t="shared" si="219"/>
        <v>646.03513868699997</v>
      </c>
      <c r="AB635" s="429">
        <f t="shared" si="220"/>
        <v>5.744577082402632E-2</v>
      </c>
      <c r="AC635" s="454">
        <f t="shared" si="221"/>
        <v>88.662491554681239</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26.316339765999999</v>
      </c>
      <c r="V636" s="475">
        <f t="shared" si="214"/>
        <v>14.850138155999998</v>
      </c>
      <c r="W636" s="460">
        <f t="shared" si="215"/>
        <v>17.288000267999998</v>
      </c>
      <c r="X636" s="476">
        <f t="shared" si="216"/>
        <v>283.22409367199998</v>
      </c>
      <c r="Y636" s="476">
        <f t="shared" si="217"/>
        <v>720.47744383499992</v>
      </c>
      <c r="Z636" s="478">
        <f t="shared" si="218"/>
        <v>22.421514870999999</v>
      </c>
      <c r="AA636" s="465">
        <f t="shared" si="219"/>
        <v>1084.5775305679999</v>
      </c>
      <c r="AB636" s="429">
        <f t="shared" si="220"/>
        <v>9.6441181804019199E-2</v>
      </c>
      <c r="AC636" s="454">
        <f t="shared" si="221"/>
        <v>80.095680093494508</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1.635665468</v>
      </c>
      <c r="V637" s="475">
        <f t="shared" si="214"/>
        <v>0.54489244599999997</v>
      </c>
      <c r="W637" s="460">
        <f t="shared" si="215"/>
        <v>0.80311129599999997</v>
      </c>
      <c r="X637" s="476">
        <f t="shared" si="216"/>
        <v>8.8996917359999994</v>
      </c>
      <c r="Y637" s="476">
        <f t="shared" si="217"/>
        <v>20.966514471</v>
      </c>
      <c r="Z637" s="478">
        <f t="shared" si="218"/>
        <v>0.83057326499999995</v>
      </c>
      <c r="AA637" s="465">
        <f t="shared" si="219"/>
        <v>33.680448681999998</v>
      </c>
      <c r="AB637" s="429">
        <f t="shared" si="220"/>
        <v>2.9948825077360836E-3</v>
      </c>
      <c r="AC637" s="454">
        <f t="shared" si="221"/>
        <v>63.22805054494777</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1.7130334759999999</v>
      </c>
      <c r="V638" s="475">
        <f t="shared" si="214"/>
        <v>0.72968653800000005</v>
      </c>
      <c r="W638" s="460">
        <f t="shared" si="215"/>
        <v>0.774400584</v>
      </c>
      <c r="X638" s="476">
        <f t="shared" si="216"/>
        <v>16.814871371999999</v>
      </c>
      <c r="Y638" s="476">
        <f t="shared" si="217"/>
        <v>25.020875196000002</v>
      </c>
      <c r="Z638" s="478">
        <f t="shared" si="218"/>
        <v>0.90699264800000001</v>
      </c>
      <c r="AA638" s="465">
        <f t="shared" si="219"/>
        <v>45.959859813999998</v>
      </c>
      <c r="AB638" s="429">
        <f t="shared" si="220"/>
        <v>4.0867739475369015E-3</v>
      </c>
      <c r="AC638" s="454">
        <f t="shared" si="221"/>
        <v>68.159930876015721</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1.3992935180000001</v>
      </c>
      <c r="V639" s="475">
        <f t="shared" si="214"/>
        <v>1.0782852780000001</v>
      </c>
      <c r="W639" s="460">
        <f t="shared" si="215"/>
        <v>1.1310937759999999</v>
      </c>
      <c r="X639" s="476">
        <f t="shared" si="216"/>
        <v>25.139471343999997</v>
      </c>
      <c r="Y639" s="476">
        <f t="shared" si="217"/>
        <v>59.378696585999997</v>
      </c>
      <c r="Z639" s="478">
        <f t="shared" si="218"/>
        <v>3.4817326560000001</v>
      </c>
      <c r="AA639" s="465">
        <f t="shared" si="219"/>
        <v>91.608573157999999</v>
      </c>
      <c r="AB639" s="429">
        <f t="shared" si="220"/>
        <v>8.1458805938111334E-3</v>
      </c>
      <c r="AC639" s="454">
        <f t="shared" si="221"/>
        <v>89.212129744719959</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4.2966388220000002</v>
      </c>
      <c r="V640" s="475">
        <f t="shared" si="214"/>
        <v>2.628700158</v>
      </c>
      <c r="W640" s="460">
        <f t="shared" si="215"/>
        <v>3.1840050399999997</v>
      </c>
      <c r="X640" s="476">
        <f t="shared" si="216"/>
        <v>51.989203291999999</v>
      </c>
      <c r="Y640" s="476">
        <f t="shared" si="217"/>
        <v>124.43587434</v>
      </c>
      <c r="Z640" s="478">
        <f t="shared" si="218"/>
        <v>4.3973716550000006</v>
      </c>
      <c r="AA640" s="465">
        <f t="shared" si="219"/>
        <v>190.93179330699999</v>
      </c>
      <c r="AB640" s="429">
        <f t="shared" si="220"/>
        <v>1.6977751494486926E-2</v>
      </c>
      <c r="AC640" s="454">
        <f t="shared" si="221"/>
        <v>79.784313055436257</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1.075011052</v>
      </c>
      <c r="V641" s="475">
        <f t="shared" si="214"/>
        <v>0.86353346799999997</v>
      </c>
      <c r="W641" s="460">
        <f t="shared" si="215"/>
        <v>1.19589072</v>
      </c>
      <c r="X641" s="476">
        <f t="shared" si="216"/>
        <v>25.648160044000001</v>
      </c>
      <c r="Y641" s="476">
        <f t="shared" si="217"/>
        <v>54.737497593000001</v>
      </c>
      <c r="Z641" s="478">
        <f t="shared" si="218"/>
        <v>1.37685513</v>
      </c>
      <c r="AA641" s="465">
        <f t="shared" si="219"/>
        <v>84.896948006999992</v>
      </c>
      <c r="AB641" s="429">
        <f t="shared" si="220"/>
        <v>7.5490794955539739E-3</v>
      </c>
      <c r="AC641" s="454">
        <f t="shared" si="221"/>
        <v>89.907183989621018</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3.9888289180000003</v>
      </c>
      <c r="V643" s="475">
        <f t="shared" si="214"/>
        <v>2.5500271300000001</v>
      </c>
      <c r="W643" s="460">
        <f t="shared" si="215"/>
        <v>3.053931768</v>
      </c>
      <c r="X643" s="476">
        <f t="shared" si="216"/>
        <v>62.611083600000001</v>
      </c>
      <c r="Y643" s="476">
        <f t="shared" si="217"/>
        <v>206.78638369500001</v>
      </c>
      <c r="Z643" s="478">
        <f t="shared" si="218"/>
        <v>11.244152919000001</v>
      </c>
      <c r="AA643" s="465">
        <f t="shared" si="219"/>
        <v>290.23440803</v>
      </c>
      <c r="AB643" s="429">
        <f t="shared" si="220"/>
        <v>2.5807790150275654E-2</v>
      </c>
      <c r="AC643" s="454">
        <f t="shared" si="221"/>
        <v>99.481742494444774</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4.95548506</v>
      </c>
      <c r="V644" s="475">
        <f t="shared" si="214"/>
        <v>2.8310549680000001</v>
      </c>
      <c r="W644" s="460">
        <f t="shared" si="215"/>
        <v>3.9177096919999999</v>
      </c>
      <c r="X644" s="476">
        <f t="shared" si="216"/>
        <v>69.33029427999999</v>
      </c>
      <c r="Y644" s="476">
        <f t="shared" si="217"/>
        <v>241.55278419599998</v>
      </c>
      <c r="Z644" s="478">
        <f t="shared" si="218"/>
        <v>10.120836724</v>
      </c>
      <c r="AA644" s="465">
        <f t="shared" si="219"/>
        <v>332.70816491999994</v>
      </c>
      <c r="AB644" s="429">
        <f t="shared" si="220"/>
        <v>2.9584578065089805E-2</v>
      </c>
      <c r="AC644" s="454">
        <f t="shared" si="221"/>
        <v>98.183690639234044</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1.9800776900000001</v>
      </c>
      <c r="V645" s="475">
        <f t="shared" si="214"/>
        <v>1.3634847799999998</v>
      </c>
      <c r="W645" s="460">
        <f t="shared" si="215"/>
        <v>1.9292091119999999</v>
      </c>
      <c r="X645" s="476">
        <f t="shared" si="216"/>
        <v>33.317077300000001</v>
      </c>
      <c r="Y645" s="476">
        <f t="shared" si="217"/>
        <v>86.008720077000007</v>
      </c>
      <c r="Z645" s="478">
        <f t="shared" si="218"/>
        <v>3.4237251509999997</v>
      </c>
      <c r="AA645" s="465">
        <f t="shared" si="219"/>
        <v>128.02229411000002</v>
      </c>
      <c r="AB645" s="429">
        <f t="shared" si="220"/>
        <v>1.1383807052285259E-2</v>
      </c>
      <c r="AC645" s="454">
        <f t="shared" si="221"/>
        <v>88.63821756927841</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3.8260193080000002</v>
      </c>
      <c r="V646" s="475">
        <f t="shared" si="214"/>
        <v>2.3248696799999999</v>
      </c>
      <c r="W646" s="460">
        <f t="shared" si="215"/>
        <v>2.5648031040000001</v>
      </c>
      <c r="X646" s="476">
        <f t="shared" si="216"/>
        <v>41.488961799999998</v>
      </c>
      <c r="Y646" s="476">
        <f t="shared" si="217"/>
        <v>107.07247404</v>
      </c>
      <c r="Z646" s="478">
        <f t="shared" si="218"/>
        <v>3.6824155989999996</v>
      </c>
      <c r="AA646" s="465">
        <f t="shared" si="219"/>
        <v>160.95954353099998</v>
      </c>
      <c r="AB646" s="429">
        <f t="shared" si="220"/>
        <v>1.4312603906366706E-2</v>
      </c>
      <c r="AC646" s="454">
        <f t="shared" si="221"/>
        <v>79.824364928224384</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1.442955</v>
      </c>
      <c r="V647" s="475">
        <f t="shared" si="214"/>
        <v>1.0468431540000001</v>
      </c>
      <c r="W647" s="460">
        <f t="shared" si="215"/>
        <v>1.0559511399999999</v>
      </c>
      <c r="X647" s="476">
        <f t="shared" si="216"/>
        <v>21.548425391999999</v>
      </c>
      <c r="Y647" s="476">
        <f t="shared" si="217"/>
        <v>56.375461710000003</v>
      </c>
      <c r="Z647" s="478">
        <f t="shared" si="218"/>
        <v>3.2904375380000004</v>
      </c>
      <c r="AA647" s="465">
        <f t="shared" si="219"/>
        <v>84.760073934000005</v>
      </c>
      <c r="AB647" s="429">
        <f t="shared" si="220"/>
        <v>7.5369085838520363E-3</v>
      </c>
      <c r="AC647" s="454">
        <f t="shared" si="221"/>
        <v>88.483132544525361</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1.3121430620000001</v>
      </c>
      <c r="V648" s="475">
        <f t="shared" si="214"/>
        <v>0.84174307000000004</v>
      </c>
      <c r="W648" s="460">
        <f t="shared" si="215"/>
        <v>0.88430128799999996</v>
      </c>
      <c r="X648" s="476">
        <f t="shared" si="216"/>
        <v>17.563423019999998</v>
      </c>
      <c r="Y648" s="476">
        <f t="shared" si="217"/>
        <v>58.303117817999997</v>
      </c>
      <c r="Z648" s="478">
        <f t="shared" si="218"/>
        <v>5.7041759990000003</v>
      </c>
      <c r="AA648" s="465">
        <f t="shared" si="219"/>
        <v>84.608904256999992</v>
      </c>
      <c r="AB648" s="429">
        <f t="shared" si="220"/>
        <v>7.523466499822158E-3</v>
      </c>
      <c r="AC648" s="454">
        <f t="shared" si="221"/>
        <v>96.256977057199862</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0.41878244599999997</v>
      </c>
      <c r="V649" s="475">
        <f t="shared" ref="V649:V712" si="235">IFERROR(V$5*I649,"")</f>
        <v>0.50229419799999997</v>
      </c>
      <c r="W649" s="460">
        <f t="shared" ref="W649:W712" si="236">IFERROR(W$5*K649,"")</f>
        <v>0.45898649600000002</v>
      </c>
      <c r="X649" s="476">
        <f t="shared" ref="X649:X712" si="237">IFERROR(X$5*M649,"")</f>
        <v>10.52345528</v>
      </c>
      <c r="Y649" s="476">
        <f t="shared" ref="Y649:Y712" si="238">IFERROR(Y$5*O649,"")</f>
        <v>19.043261000999998</v>
      </c>
      <c r="Z649" s="478">
        <f t="shared" ref="Z649:Z712" si="239">IFERROR(Z$5*Q649,"")</f>
        <v>2.471694624</v>
      </c>
      <c r="AA649" s="465">
        <f t="shared" ref="AA649:AA712" si="240">IFERROR(SUM(U649:Z649),"")</f>
        <v>33.418474044999996</v>
      </c>
      <c r="AB649" s="429">
        <f t="shared" ref="AB649:AB712" si="241">IF(OR(AA649="", AA649=0), "", AA649/$AA$5)</f>
        <v>2.9715875906989151E-3</v>
      </c>
      <c r="AC649" s="454">
        <f t="shared" ref="AC649:AC712" si="242">IF(OR(AB649="", AB649=0), "", IF(AN649&gt;0, AB649/AN649*100, ""))</f>
        <v>83.251921827832092</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1.284210796</v>
      </c>
      <c r="V650" s="475">
        <f t="shared" si="235"/>
        <v>0.78010890999999993</v>
      </c>
      <c r="W650" s="460">
        <f t="shared" si="236"/>
        <v>0.70622513599999992</v>
      </c>
      <c r="X650" s="476">
        <f t="shared" si="237"/>
        <v>9.302053956</v>
      </c>
      <c r="Y650" s="476">
        <f t="shared" si="238"/>
        <v>28.430638857000002</v>
      </c>
      <c r="Z650" s="478">
        <f t="shared" si="239"/>
        <v>1.7574281030000001</v>
      </c>
      <c r="AA650" s="465">
        <f t="shared" si="240"/>
        <v>42.260665758000002</v>
      </c>
      <c r="AB650" s="429">
        <f t="shared" si="241"/>
        <v>3.7578397437311047E-3</v>
      </c>
      <c r="AC650" s="454">
        <f t="shared" si="242"/>
        <v>74.115154554717037</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4.3018051560000004</v>
      </c>
      <c r="V651" s="475">
        <f t="shared" si="235"/>
        <v>3.6256031000000002</v>
      </c>
      <c r="W651" s="460">
        <f t="shared" si="236"/>
        <v>3.2664034119999998</v>
      </c>
      <c r="X651" s="476">
        <f t="shared" si="237"/>
        <v>53.885648232000001</v>
      </c>
      <c r="Y651" s="476">
        <f t="shared" si="238"/>
        <v>138.37515075000002</v>
      </c>
      <c r="Z651" s="478">
        <f t="shared" si="239"/>
        <v>7.0930117250000002</v>
      </c>
      <c r="AA651" s="465">
        <f t="shared" si="240"/>
        <v>210.547622375</v>
      </c>
      <c r="AB651" s="429">
        <f t="shared" si="241"/>
        <v>1.872200092255024E-2</v>
      </c>
      <c r="AC651" s="454">
        <f t="shared" si="242"/>
        <v>79.390549404783997</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29.246892249999998</v>
      </c>
      <c r="V653" s="475">
        <f t="shared" si="235"/>
        <v>17.305926330000002</v>
      </c>
      <c r="W653" s="460">
        <f t="shared" si="236"/>
        <v>20.037106059999999</v>
      </c>
      <c r="X653" s="476">
        <f t="shared" si="237"/>
        <v>454.42332457600003</v>
      </c>
      <c r="Y653" s="476">
        <f t="shared" si="238"/>
        <v>1084.60679841</v>
      </c>
      <c r="Z653" s="478">
        <f t="shared" si="239"/>
        <v>0</v>
      </c>
      <c r="AA653" s="465">
        <f t="shared" si="240"/>
        <v>1605.6200476260001</v>
      </c>
      <c r="AB653" s="429">
        <f t="shared" si="241"/>
        <v>0.14277254558296285</v>
      </c>
      <c r="AC653" s="454">
        <f t="shared" si="242"/>
        <v>88.882997773056857</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28.373109706000001</v>
      </c>
      <c r="V654" s="475">
        <f t="shared" si="235"/>
        <v>18.382721615999998</v>
      </c>
      <c r="W654" s="460">
        <f t="shared" si="236"/>
        <v>22.231718076</v>
      </c>
      <c r="X654" s="476">
        <f t="shared" si="237"/>
        <v>448.90721262399995</v>
      </c>
      <c r="Y654" s="476">
        <f t="shared" si="238"/>
        <v>1182.4624690019998</v>
      </c>
      <c r="Z654" s="478">
        <f t="shared" si="239"/>
        <v>0</v>
      </c>
      <c r="AA654" s="465">
        <f t="shared" si="240"/>
        <v>1700.3572310239997</v>
      </c>
      <c r="AB654" s="429">
        <f t="shared" si="241"/>
        <v>0.15119662377947712</v>
      </c>
      <c r="AC654" s="454">
        <f t="shared" si="242"/>
        <v>90.306448800187539</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38.156089870000002</v>
      </c>
      <c r="V655" s="475">
        <f t="shared" si="235"/>
        <v>24.227786674000001</v>
      </c>
      <c r="W655" s="460">
        <f t="shared" si="236"/>
        <v>30.205934627999998</v>
      </c>
      <c r="X655" s="476">
        <f t="shared" si="237"/>
        <v>653.43600826399995</v>
      </c>
      <c r="Y655" s="476">
        <f t="shared" si="238"/>
        <v>1712.230524711</v>
      </c>
      <c r="Z655" s="478">
        <f t="shared" si="239"/>
        <v>0</v>
      </c>
      <c r="AA655" s="465">
        <f t="shared" si="240"/>
        <v>2458.2563441470002</v>
      </c>
      <c r="AB655" s="429">
        <f t="shared" si="241"/>
        <v>0.21858939570931887</v>
      </c>
      <c r="AC655" s="454">
        <f t="shared" si="242"/>
        <v>92.878602455933702</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13.610634394</v>
      </c>
      <c r="V656" s="475">
        <f t="shared" si="235"/>
        <v>6.7050917920000002</v>
      </c>
      <c r="W656" s="460">
        <f t="shared" si="236"/>
        <v>10.237119708</v>
      </c>
      <c r="X656" s="476">
        <f t="shared" si="237"/>
        <v>163.80745976399999</v>
      </c>
      <c r="Y656" s="476">
        <f t="shared" si="238"/>
        <v>357.689050146</v>
      </c>
      <c r="Z656" s="478">
        <f t="shared" si="239"/>
        <v>0</v>
      </c>
      <c r="AA656" s="465">
        <f t="shared" si="240"/>
        <v>552.04935580400002</v>
      </c>
      <c r="AB656" s="429">
        <f t="shared" si="241"/>
        <v>4.9088507540814515E-2</v>
      </c>
      <c r="AC656" s="454">
        <f t="shared" si="242"/>
        <v>78.017388169008228</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12.02563211</v>
      </c>
      <c r="V657" s="475">
        <f t="shared" si="235"/>
        <v>5.8031902460000007</v>
      </c>
      <c r="W657" s="460">
        <f t="shared" si="236"/>
        <v>7.6223738680000004</v>
      </c>
      <c r="X657" s="476">
        <f t="shared" si="237"/>
        <v>131.01564299200001</v>
      </c>
      <c r="Y657" s="476">
        <f t="shared" si="238"/>
        <v>355.169382273</v>
      </c>
      <c r="Z657" s="478">
        <f t="shared" si="239"/>
        <v>0</v>
      </c>
      <c r="AA657" s="465">
        <f t="shared" si="240"/>
        <v>511.63622148900004</v>
      </c>
      <c r="AB657" s="429">
        <f t="shared" si="241"/>
        <v>4.5494951226124847E-2</v>
      </c>
      <c r="AC657" s="454">
        <f t="shared" si="242"/>
        <v>84.248002658794235</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10.655694842000001</v>
      </c>
      <c r="V658" s="475">
        <f t="shared" si="235"/>
        <v>6.2452040559999995</v>
      </c>
      <c r="W658" s="460">
        <f t="shared" si="236"/>
        <v>6.2467785039999999</v>
      </c>
      <c r="X658" s="476">
        <f t="shared" si="237"/>
        <v>132.57154003599999</v>
      </c>
      <c r="Y658" s="476">
        <f t="shared" si="238"/>
        <v>315.55144158299998</v>
      </c>
      <c r="Z658" s="478">
        <f t="shared" si="239"/>
        <v>0</v>
      </c>
      <c r="AA658" s="465">
        <f t="shared" si="240"/>
        <v>471.27065902099997</v>
      </c>
      <c r="AB658" s="429">
        <f t="shared" si="241"/>
        <v>4.1905625024097455E-2</v>
      </c>
      <c r="AC658" s="454">
        <f t="shared" si="242"/>
        <v>83.219287561005103</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7.1595009479999998</v>
      </c>
      <c r="V659" s="475">
        <f t="shared" si="235"/>
        <v>2.9789964540000002</v>
      </c>
      <c r="W659" s="460">
        <f t="shared" si="236"/>
        <v>3.646851904</v>
      </c>
      <c r="X659" s="476">
        <f t="shared" si="237"/>
        <v>66.471495480000002</v>
      </c>
      <c r="Y659" s="476">
        <f t="shared" si="238"/>
        <v>161.12710976400001</v>
      </c>
      <c r="Z659" s="478">
        <f t="shared" si="239"/>
        <v>0</v>
      </c>
      <c r="AA659" s="465">
        <f t="shared" si="240"/>
        <v>241.38395455</v>
      </c>
      <c r="AB659" s="429">
        <f t="shared" si="241"/>
        <v>2.1463983154010314E-2</v>
      </c>
      <c r="AC659" s="454">
        <f t="shared" si="242"/>
        <v>78.98601219511427</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48.339881757999997</v>
      </c>
      <c r="V660" s="475">
        <f t="shared" si="235"/>
        <v>35.812751814000002</v>
      </c>
      <c r="W660" s="460">
        <f t="shared" si="236"/>
        <v>38.120709176000005</v>
      </c>
      <c r="X660" s="476">
        <f t="shared" si="237"/>
        <v>812.01644394000004</v>
      </c>
      <c r="Y660" s="476">
        <f t="shared" si="238"/>
        <v>1985.3501438970002</v>
      </c>
      <c r="Z660" s="478">
        <f t="shared" si="239"/>
        <v>0</v>
      </c>
      <c r="AA660" s="465">
        <f t="shared" si="240"/>
        <v>2919.639930585</v>
      </c>
      <c r="AB660" s="429">
        <f t="shared" si="241"/>
        <v>0.25961585724568736</v>
      </c>
      <c r="AC660" s="454">
        <f t="shared" si="242"/>
        <v>88.100900236509929</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33.507233997999997</v>
      </c>
      <c r="V661" s="475">
        <f t="shared" si="235"/>
        <v>22.218782950000001</v>
      </c>
      <c r="W661" s="460">
        <f t="shared" si="236"/>
        <v>19.387343208000001</v>
      </c>
      <c r="X661" s="476">
        <f t="shared" si="237"/>
        <v>281.23988391199998</v>
      </c>
      <c r="Y661" s="476">
        <f t="shared" si="238"/>
        <v>536.19135355800006</v>
      </c>
      <c r="Z661" s="478">
        <f t="shared" si="239"/>
        <v>0</v>
      </c>
      <c r="AA661" s="465">
        <f t="shared" si="240"/>
        <v>892.54459762600004</v>
      </c>
      <c r="AB661" s="429">
        <f t="shared" si="241"/>
        <v>7.9365516417037166E-2</v>
      </c>
      <c r="AC661" s="454">
        <f t="shared" si="242"/>
        <v>62.257992810309467</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9.2733809179999991</v>
      </c>
      <c r="V662" s="475">
        <f t="shared" si="235"/>
        <v>6.976979268</v>
      </c>
      <c r="W662" s="460">
        <f t="shared" si="236"/>
        <v>6.4341092720000006</v>
      </c>
      <c r="X662" s="476">
        <f t="shared" si="237"/>
        <v>98.850637079999998</v>
      </c>
      <c r="Y662" s="476">
        <f t="shared" si="238"/>
        <v>218.80943178300001</v>
      </c>
      <c r="Z662" s="478">
        <f t="shared" si="239"/>
        <v>0</v>
      </c>
      <c r="AA662" s="465">
        <f t="shared" si="240"/>
        <v>340.34453832100002</v>
      </c>
      <c r="AB662" s="429">
        <f t="shared" si="241"/>
        <v>3.0263608244798151E-2</v>
      </c>
      <c r="AC662" s="454">
        <f t="shared" si="242"/>
        <v>70.805326605679255</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33.127399441999998</v>
      </c>
      <c r="V663" s="475">
        <f t="shared" si="235"/>
        <v>20.378989848</v>
      </c>
      <c r="W663" s="460">
        <f t="shared" si="236"/>
        <v>22.480780507999999</v>
      </c>
      <c r="X663" s="476">
        <f t="shared" si="237"/>
        <v>491.32754257600004</v>
      </c>
      <c r="Y663" s="476">
        <f t="shared" si="238"/>
        <v>1132.745965479</v>
      </c>
      <c r="Z663" s="478">
        <f t="shared" si="239"/>
        <v>0</v>
      </c>
      <c r="AA663" s="465">
        <f t="shared" si="240"/>
        <v>1700.060677853</v>
      </c>
      <c r="AB663" s="429">
        <f t="shared" si="241"/>
        <v>0.15117025412173218</v>
      </c>
      <c r="AC663" s="454">
        <f t="shared" si="242"/>
        <v>85.847758810083334</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26.591610196000001</v>
      </c>
      <c r="V664" s="475">
        <f t="shared" si="235"/>
        <v>13.542988872</v>
      </c>
      <c r="W664" s="460">
        <f t="shared" si="236"/>
        <v>15.159532084</v>
      </c>
      <c r="X664" s="476">
        <f t="shared" si="237"/>
        <v>226.72987490399998</v>
      </c>
      <c r="Y664" s="476">
        <f t="shared" si="238"/>
        <v>460.105853706</v>
      </c>
      <c r="Z664" s="478">
        <f t="shared" si="239"/>
        <v>0</v>
      </c>
      <c r="AA664" s="465">
        <f t="shared" si="240"/>
        <v>742.12985976200002</v>
      </c>
      <c r="AB664" s="429">
        <f t="shared" si="241"/>
        <v>6.5990561956428953E-2</v>
      </c>
      <c r="AC664" s="454">
        <f t="shared" si="242"/>
        <v>67.469965786083435</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13.521326612000001</v>
      </c>
      <c r="V665" s="475">
        <f t="shared" si="235"/>
        <v>12.165900516000001</v>
      </c>
      <c r="W665" s="460">
        <f t="shared" si="236"/>
        <v>13.052783120000001</v>
      </c>
      <c r="X665" s="476">
        <f t="shared" si="237"/>
        <v>328.00880704799999</v>
      </c>
      <c r="Y665" s="476">
        <f t="shared" si="238"/>
        <v>908.28403921799998</v>
      </c>
      <c r="Z665" s="478">
        <f t="shared" si="239"/>
        <v>0</v>
      </c>
      <c r="AA665" s="465">
        <f t="shared" si="240"/>
        <v>1275.0328565139998</v>
      </c>
      <c r="AB665" s="429">
        <f t="shared" si="241"/>
        <v>0.11337656558011736</v>
      </c>
      <c r="AC665" s="454">
        <f t="shared" si="242"/>
        <v>99.925320291995448</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7.0758198060000002</v>
      </c>
      <c r="V666" s="475">
        <f t="shared" si="235"/>
        <v>4.6465064380000003</v>
      </c>
      <c r="W666" s="460">
        <f t="shared" si="236"/>
        <v>6.1219539040000006</v>
      </c>
      <c r="X666" s="476">
        <f t="shared" si="237"/>
        <v>175.11187449600001</v>
      </c>
      <c r="Y666" s="476">
        <f t="shared" si="238"/>
        <v>523.46658536999996</v>
      </c>
      <c r="Z666" s="478">
        <f t="shared" si="239"/>
        <v>0</v>
      </c>
      <c r="AA666" s="465">
        <f t="shared" si="240"/>
        <v>716.42274001399994</v>
      </c>
      <c r="AB666" s="429">
        <f t="shared" si="241"/>
        <v>6.3704671884581177E-2</v>
      </c>
      <c r="AC666" s="454">
        <f t="shared" si="242"/>
        <v>108.19209556402289</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51.133905749999997</v>
      </c>
      <c r="V667" s="475">
        <f t="shared" si="235"/>
        <v>29.184018681999998</v>
      </c>
      <c r="W667" s="460">
        <f t="shared" si="236"/>
        <v>33.685663671999997</v>
      </c>
      <c r="X667" s="476">
        <f t="shared" si="237"/>
        <v>638.21269106400007</v>
      </c>
      <c r="Y667" s="476">
        <f t="shared" si="238"/>
        <v>1490.880230406</v>
      </c>
      <c r="Z667" s="478">
        <f t="shared" si="239"/>
        <v>0</v>
      </c>
      <c r="AA667" s="465">
        <f t="shared" si="240"/>
        <v>2243.0965095740003</v>
      </c>
      <c r="AB667" s="429">
        <f t="shared" si="241"/>
        <v>0.19945727454863954</v>
      </c>
      <c r="AC667" s="454">
        <f t="shared" si="242"/>
        <v>81.655693771639434</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55.156211956</v>
      </c>
      <c r="V668" s="475">
        <f t="shared" si="235"/>
        <v>37.284551584000006</v>
      </c>
      <c r="W668" s="460">
        <f t="shared" si="236"/>
        <v>44.682807156000003</v>
      </c>
      <c r="X668" s="476">
        <f t="shared" si="237"/>
        <v>835.24225912399993</v>
      </c>
      <c r="Y668" s="476">
        <f t="shared" si="238"/>
        <v>2333.4158061810003</v>
      </c>
      <c r="Z668" s="478">
        <f t="shared" si="239"/>
        <v>0</v>
      </c>
      <c r="AA668" s="465">
        <f t="shared" si="240"/>
        <v>3305.7816360010002</v>
      </c>
      <c r="AB668" s="429">
        <f t="shared" si="241"/>
        <v>0.29395177271927797</v>
      </c>
      <c r="AC668" s="454">
        <f t="shared" si="242"/>
        <v>90.002372471794061</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37.996458604000004</v>
      </c>
      <c r="V669" s="475">
        <f t="shared" si="235"/>
        <v>25.384247042000002</v>
      </c>
      <c r="W669" s="460">
        <f t="shared" si="236"/>
        <v>26.240168736000001</v>
      </c>
      <c r="X669" s="476">
        <f t="shared" si="237"/>
        <v>489.05547964000004</v>
      </c>
      <c r="Y669" s="476">
        <f t="shared" si="238"/>
        <v>1434.129392151</v>
      </c>
      <c r="Z669" s="478">
        <f t="shared" si="239"/>
        <v>0</v>
      </c>
      <c r="AA669" s="465">
        <f t="shared" si="240"/>
        <v>2012.805746173</v>
      </c>
      <c r="AB669" s="429">
        <f t="shared" si="241"/>
        <v>0.17897970355441936</v>
      </c>
      <c r="AC669" s="454">
        <f t="shared" si="242"/>
        <v>88.235366944623678</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23.312131856000001</v>
      </c>
      <c r="V670" s="475">
        <f t="shared" si="235"/>
        <v>23.254399224</v>
      </c>
      <c r="W670" s="460">
        <f t="shared" si="236"/>
        <v>38.450035939999999</v>
      </c>
      <c r="X670" s="476">
        <f t="shared" si="237"/>
        <v>1050.6206854000002</v>
      </c>
      <c r="Y670" s="476">
        <f t="shared" si="238"/>
        <v>3605.8980766229997</v>
      </c>
      <c r="Z670" s="478">
        <f t="shared" si="239"/>
        <v>0</v>
      </c>
      <c r="AA670" s="465">
        <f t="shared" si="240"/>
        <v>4741.5353290429994</v>
      </c>
      <c r="AB670" s="429">
        <f t="shared" si="241"/>
        <v>0.42161971625849187</v>
      </c>
      <c r="AC670" s="454">
        <f t="shared" si="242"/>
        <v>118.7830649536958</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51.404830783999998</v>
      </c>
      <c r="V672" s="475">
        <f t="shared" si="235"/>
        <v>32.941610142000002</v>
      </c>
      <c r="W672" s="460">
        <f t="shared" si="236"/>
        <v>34.416901343999996</v>
      </c>
      <c r="X672" s="476">
        <f t="shared" si="237"/>
        <v>634.83523786800004</v>
      </c>
      <c r="Y672" s="476">
        <f t="shared" si="238"/>
        <v>1428.65928927</v>
      </c>
      <c r="Z672" s="478">
        <f t="shared" si="239"/>
        <v>46.127548275000002</v>
      </c>
      <c r="AA672" s="465">
        <f t="shared" si="240"/>
        <v>2228.3854176830005</v>
      </c>
      <c r="AB672" s="429">
        <f t="shared" si="241"/>
        <v>0.19814915682758319</v>
      </c>
      <c r="AC672" s="454">
        <f t="shared" si="242"/>
        <v>79.140987460119533</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51.258697719999994</v>
      </c>
      <c r="V673" s="475">
        <f t="shared" si="235"/>
        <v>32.667708570000002</v>
      </c>
      <c r="W673" s="460">
        <f t="shared" si="236"/>
        <v>35.565104392000002</v>
      </c>
      <c r="X673" s="476">
        <f t="shared" si="237"/>
        <v>669.94047411200006</v>
      </c>
      <c r="Y673" s="476">
        <f t="shared" si="238"/>
        <v>1564.777452285</v>
      </c>
      <c r="Z673" s="478">
        <f t="shared" si="239"/>
        <v>35.966875133999999</v>
      </c>
      <c r="AA673" s="465">
        <f t="shared" si="240"/>
        <v>2390.1763122130001</v>
      </c>
      <c r="AB673" s="429">
        <f t="shared" si="241"/>
        <v>0.21253568488467012</v>
      </c>
      <c r="AC673" s="454">
        <f t="shared" si="242"/>
        <v>81.746379985200846</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57.499154246000003</v>
      </c>
      <c r="V674" s="475">
        <f t="shared" si="235"/>
        <v>38.396232126000001</v>
      </c>
      <c r="W674" s="460">
        <f t="shared" si="236"/>
        <v>42.080896680000002</v>
      </c>
      <c r="X674" s="476">
        <f t="shared" si="237"/>
        <v>828.89726087999998</v>
      </c>
      <c r="Y674" s="476">
        <f t="shared" si="238"/>
        <v>1925.1152057430002</v>
      </c>
      <c r="Z674" s="478">
        <f t="shared" si="239"/>
        <v>47.396590777</v>
      </c>
      <c r="AA674" s="465">
        <f t="shared" si="240"/>
        <v>2939.385340452</v>
      </c>
      <c r="AB674" s="429">
        <f t="shared" si="241"/>
        <v>0.26137162906384492</v>
      </c>
      <c r="AC674" s="454">
        <f t="shared" si="242"/>
        <v>83.710242333308074</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28.618909206000001</v>
      </c>
      <c r="V675" s="475">
        <f t="shared" si="235"/>
        <v>17.747426032</v>
      </c>
      <c r="W675" s="460">
        <f t="shared" si="236"/>
        <v>20.030653596000001</v>
      </c>
      <c r="X675" s="476">
        <f t="shared" si="237"/>
        <v>310.03553651200002</v>
      </c>
      <c r="Y675" s="476">
        <f t="shared" si="238"/>
        <v>737.80713296099998</v>
      </c>
      <c r="Z675" s="478">
        <f t="shared" si="239"/>
        <v>21.499481205999999</v>
      </c>
      <c r="AA675" s="465">
        <f t="shared" si="240"/>
        <v>1135.7391395129998</v>
      </c>
      <c r="AB675" s="429">
        <f t="shared" si="241"/>
        <v>0.10099049791152408</v>
      </c>
      <c r="AC675" s="454">
        <f t="shared" si="242"/>
        <v>76.297972408484014</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27.070562553999999</v>
      </c>
      <c r="V676" s="475">
        <f t="shared" si="235"/>
        <v>15.075668202000001</v>
      </c>
      <c r="W676" s="460">
        <f t="shared" si="236"/>
        <v>16.313775792000001</v>
      </c>
      <c r="X676" s="476">
        <f t="shared" si="237"/>
        <v>259.40708065999996</v>
      </c>
      <c r="Y676" s="476">
        <f t="shared" si="238"/>
        <v>562.35572258399998</v>
      </c>
      <c r="Z676" s="478">
        <f t="shared" si="239"/>
        <v>22.924713037</v>
      </c>
      <c r="AA676" s="465">
        <f t="shared" si="240"/>
        <v>903.14752282899985</v>
      </c>
      <c r="AB676" s="429">
        <f t="shared" si="241"/>
        <v>8.0308333881291119E-2</v>
      </c>
      <c r="AC676" s="454">
        <f t="shared" si="242"/>
        <v>72.40729334230484</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22.653128970000001</v>
      </c>
      <c r="V677" s="475">
        <f t="shared" si="235"/>
        <v>15.355180764</v>
      </c>
      <c r="W677" s="460">
        <f t="shared" si="236"/>
        <v>16.654649436</v>
      </c>
      <c r="X677" s="476">
        <f t="shared" si="237"/>
        <v>245.72074332</v>
      </c>
      <c r="Y677" s="476">
        <f t="shared" si="238"/>
        <v>542.47443453899996</v>
      </c>
      <c r="Z677" s="478">
        <f t="shared" si="239"/>
        <v>21.970083370999998</v>
      </c>
      <c r="AA677" s="465">
        <f t="shared" si="240"/>
        <v>864.82822039999996</v>
      </c>
      <c r="AB677" s="429">
        <f t="shared" si="241"/>
        <v>7.6900962155433045E-2</v>
      </c>
      <c r="AC677" s="454">
        <f t="shared" si="242"/>
        <v>72.596190147987713</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18.966533946000002</v>
      </c>
      <c r="V678" s="475">
        <f t="shared" si="235"/>
        <v>11.462143014</v>
      </c>
      <c r="W678" s="460">
        <f t="shared" si="236"/>
        <v>12.004509316</v>
      </c>
      <c r="X678" s="476">
        <f t="shared" si="237"/>
        <v>157.063009636</v>
      </c>
      <c r="Y678" s="476">
        <f t="shared" si="238"/>
        <v>345.29946257700004</v>
      </c>
      <c r="Z678" s="478">
        <f t="shared" si="239"/>
        <v>15.673251342999999</v>
      </c>
      <c r="AA678" s="465">
        <f t="shared" si="240"/>
        <v>560.46890983200001</v>
      </c>
      <c r="AB678" s="429">
        <f t="shared" si="241"/>
        <v>4.9837178537435536E-2</v>
      </c>
      <c r="AC678" s="454">
        <f t="shared" si="242"/>
        <v>66.654451678849398</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24.361427016</v>
      </c>
      <c r="V679" s="475">
        <f t="shared" si="235"/>
        <v>14.871367013999999</v>
      </c>
      <c r="W679" s="460">
        <f t="shared" si="236"/>
        <v>16.008792831999997</v>
      </c>
      <c r="X679" s="476">
        <f t="shared" si="237"/>
        <v>258.67799739600002</v>
      </c>
      <c r="Y679" s="476">
        <f t="shared" si="238"/>
        <v>513.13068538200002</v>
      </c>
      <c r="Z679" s="478">
        <f t="shared" si="239"/>
        <v>11.409914346999999</v>
      </c>
      <c r="AA679" s="465">
        <f t="shared" si="240"/>
        <v>838.46018398700016</v>
      </c>
      <c r="AB679" s="429">
        <f t="shared" si="241"/>
        <v>7.4556303039925317E-2</v>
      </c>
      <c r="AC679" s="454">
        <f t="shared" si="242"/>
        <v>70.872971873108298</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30.135997628000002</v>
      </c>
      <c r="V680" s="475">
        <f t="shared" si="235"/>
        <v>20.862250584000002</v>
      </c>
      <c r="W680" s="460">
        <f t="shared" si="236"/>
        <v>24.863998259999999</v>
      </c>
      <c r="X680" s="476">
        <f t="shared" si="237"/>
        <v>445.48083491600005</v>
      </c>
      <c r="Y680" s="476">
        <f t="shared" si="238"/>
        <v>1201.2905967659999</v>
      </c>
      <c r="Z680" s="478">
        <f t="shared" si="239"/>
        <v>33.422520833999997</v>
      </c>
      <c r="AA680" s="465">
        <f t="shared" si="240"/>
        <v>1756.0561989879998</v>
      </c>
      <c r="AB680" s="429">
        <f t="shared" si="241"/>
        <v>0.15614940414262848</v>
      </c>
      <c r="AC680" s="454">
        <f t="shared" si="242"/>
        <v>87.805572195606274</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47.252385591999996</v>
      </c>
      <c r="V681" s="475">
        <f t="shared" si="235"/>
        <v>29.582717080000002</v>
      </c>
      <c r="W681" s="460">
        <f t="shared" si="236"/>
        <v>35.125321900000003</v>
      </c>
      <c r="X681" s="476">
        <f t="shared" si="237"/>
        <v>696.66415213200003</v>
      </c>
      <c r="Y681" s="476">
        <f t="shared" si="238"/>
        <v>1765.8507217860001</v>
      </c>
      <c r="Z681" s="478">
        <f t="shared" si="239"/>
        <v>52.973888355999996</v>
      </c>
      <c r="AA681" s="465">
        <f t="shared" si="240"/>
        <v>2627.449186846</v>
      </c>
      <c r="AB681" s="429">
        <f t="shared" si="241"/>
        <v>0.23363410873608395</v>
      </c>
      <c r="AC681" s="454">
        <f t="shared" si="242"/>
        <v>88.040738449611496</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22.170969964000001</v>
      </c>
      <c r="V682" s="475">
        <f t="shared" si="235"/>
        <v>14.686878094000001</v>
      </c>
      <c r="W682" s="460">
        <f t="shared" si="236"/>
        <v>15.938034588000001</v>
      </c>
      <c r="X682" s="476">
        <f t="shared" si="237"/>
        <v>242.12627166000001</v>
      </c>
      <c r="Y682" s="476">
        <f t="shared" si="238"/>
        <v>538.00742583900001</v>
      </c>
      <c r="Z682" s="478">
        <f t="shared" si="239"/>
        <v>28.432773541000003</v>
      </c>
      <c r="AA682" s="465">
        <f t="shared" si="240"/>
        <v>861.36235368600001</v>
      </c>
      <c r="AB682" s="429">
        <f t="shared" si="241"/>
        <v>7.6592775536724167E-2</v>
      </c>
      <c r="AC682" s="454">
        <f t="shared" si="242"/>
        <v>73.761193067461633</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24.913945984000001</v>
      </c>
      <c r="V683" s="475">
        <f t="shared" si="235"/>
        <v>13.71666849</v>
      </c>
      <c r="W683" s="460">
        <f t="shared" si="236"/>
        <v>15.369242372</v>
      </c>
      <c r="X683" s="476">
        <f t="shared" si="237"/>
        <v>223.68895686799999</v>
      </c>
      <c r="Y683" s="476">
        <f t="shared" si="238"/>
        <v>489.52966094100003</v>
      </c>
      <c r="Z683" s="478">
        <f t="shared" si="239"/>
        <v>22.607329927000002</v>
      </c>
      <c r="AA683" s="465">
        <f t="shared" si="240"/>
        <v>789.82580458200005</v>
      </c>
      <c r="AB683" s="429">
        <f t="shared" si="241"/>
        <v>7.0231709459541172E-2</v>
      </c>
      <c r="AC683" s="454">
        <f t="shared" si="242"/>
        <v>70.48513445521364</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30.430619942</v>
      </c>
      <c r="V685" s="475">
        <f t="shared" si="235"/>
        <v>16.821993215999999</v>
      </c>
      <c r="W685" s="460">
        <f t="shared" si="236"/>
        <v>18.591479835999998</v>
      </c>
      <c r="X685" s="476">
        <f t="shared" si="237"/>
        <v>331.59271220400001</v>
      </c>
      <c r="Y685" s="476">
        <f t="shared" si="238"/>
        <v>696.18102510599999</v>
      </c>
      <c r="Z685" s="478">
        <f t="shared" si="239"/>
        <v>26.225004457999997</v>
      </c>
      <c r="AA685" s="465">
        <f t="shared" si="240"/>
        <v>1119.8428347620002</v>
      </c>
      <c r="AB685" s="429">
        <f t="shared" si="241"/>
        <v>9.9576990464342888E-2</v>
      </c>
      <c r="AC685" s="454">
        <f t="shared" si="242"/>
        <v>75.557093941784331</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25.563148853999998</v>
      </c>
      <c r="V686" s="475">
        <f t="shared" si="235"/>
        <v>16.677146472</v>
      </c>
      <c r="W686" s="460">
        <f t="shared" si="236"/>
        <v>16.719146795999997</v>
      </c>
      <c r="X686" s="476">
        <f t="shared" si="237"/>
        <v>325.211323736</v>
      </c>
      <c r="Y686" s="476">
        <f t="shared" si="238"/>
        <v>705.54058846199996</v>
      </c>
      <c r="Z686" s="478">
        <f t="shared" si="239"/>
        <v>25.582851756</v>
      </c>
      <c r="AA686" s="465">
        <f t="shared" si="240"/>
        <v>1115.2942060759999</v>
      </c>
      <c r="AB686" s="429">
        <f t="shared" si="241"/>
        <v>9.9172524104214829E-2</v>
      </c>
      <c r="AC686" s="454">
        <f t="shared" si="242"/>
        <v>79.088837802824173</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10.645398286000001</v>
      </c>
      <c r="V687" s="475">
        <f t="shared" si="235"/>
        <v>6.0245032540000008</v>
      </c>
      <c r="W687" s="460">
        <f t="shared" si="236"/>
        <v>7.4425357999999999</v>
      </c>
      <c r="X687" s="476">
        <f t="shared" si="237"/>
        <v>142.052505244</v>
      </c>
      <c r="Y687" s="476">
        <f t="shared" si="238"/>
        <v>268.53914321999997</v>
      </c>
      <c r="Z687" s="478">
        <f t="shared" si="239"/>
        <v>7.8173940130000004</v>
      </c>
      <c r="AA687" s="465">
        <f t="shared" si="240"/>
        <v>442.521479817</v>
      </c>
      <c r="AB687" s="429">
        <f t="shared" si="241"/>
        <v>3.9349233488973859E-2</v>
      </c>
      <c r="AC687" s="454">
        <f t="shared" si="242"/>
        <v>77.042440702805976</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9.6385009320000012</v>
      </c>
      <c r="V688" s="475">
        <f t="shared" si="235"/>
        <v>5.5799192959999999</v>
      </c>
      <c r="W688" s="460">
        <f t="shared" si="236"/>
        <v>6.533398676</v>
      </c>
      <c r="X688" s="476">
        <f t="shared" si="237"/>
        <v>124.90368108400001</v>
      </c>
      <c r="Y688" s="476">
        <f t="shared" si="238"/>
        <v>331.56059361299998</v>
      </c>
      <c r="Z688" s="478">
        <f t="shared" si="239"/>
        <v>4.9529852270000001</v>
      </c>
      <c r="AA688" s="465">
        <f t="shared" si="240"/>
        <v>483.16907882800001</v>
      </c>
      <c r="AB688" s="429">
        <f t="shared" si="241"/>
        <v>4.2963638522852572E-2</v>
      </c>
      <c r="AC688" s="454">
        <f t="shared" si="242"/>
        <v>87.029450059549887</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5.4533842620000001</v>
      </c>
      <c r="V689" s="475">
        <f t="shared" si="235"/>
        <v>3.3157101460000002</v>
      </c>
      <c r="W689" s="460">
        <f t="shared" si="236"/>
        <v>3.6154722159999997</v>
      </c>
      <c r="X689" s="476">
        <f t="shared" si="237"/>
        <v>68.679023919999992</v>
      </c>
      <c r="Y689" s="476">
        <f t="shared" si="238"/>
        <v>202.42491910199999</v>
      </c>
      <c r="Z689" s="478">
        <f t="shared" si="239"/>
        <v>2.896897128</v>
      </c>
      <c r="AA689" s="465">
        <f t="shared" si="240"/>
        <v>286.38540677399999</v>
      </c>
      <c r="AB689" s="429">
        <f t="shared" si="241"/>
        <v>2.5465535014582961E-2</v>
      </c>
      <c r="AC689" s="454">
        <f t="shared" si="242"/>
        <v>89.487543406097345</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5.8561462779999998</v>
      </c>
      <c r="V690" s="475">
        <f t="shared" si="235"/>
        <v>3.1164049980000001</v>
      </c>
      <c r="W690" s="460">
        <f t="shared" si="236"/>
        <v>3.723434428</v>
      </c>
      <c r="X690" s="476">
        <f t="shared" si="237"/>
        <v>76.068604040000011</v>
      </c>
      <c r="Y690" s="476">
        <f t="shared" si="238"/>
        <v>191.024288001</v>
      </c>
      <c r="Z690" s="478">
        <f t="shared" si="239"/>
        <v>5.9276229499999999</v>
      </c>
      <c r="AA690" s="465">
        <f t="shared" si="240"/>
        <v>285.71650069500004</v>
      </c>
      <c r="AB690" s="429">
        <f t="shared" si="241"/>
        <v>2.5406055548194917E-2</v>
      </c>
      <c r="AC690" s="454">
        <f t="shared" si="242"/>
        <v>87.090617250934045</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2.7607282400000002</v>
      </c>
      <c r="V691" s="475">
        <f t="shared" si="235"/>
        <v>2.5646417719999999</v>
      </c>
      <c r="W691" s="460">
        <f t="shared" si="236"/>
        <v>2.5129968960000002</v>
      </c>
      <c r="X691" s="476">
        <f t="shared" si="237"/>
        <v>31.066119812</v>
      </c>
      <c r="Y691" s="476">
        <f t="shared" si="238"/>
        <v>80.638026218999997</v>
      </c>
      <c r="Z691" s="478">
        <f t="shared" si="239"/>
        <v>3.1672125590000002</v>
      </c>
      <c r="AA691" s="465">
        <f t="shared" si="240"/>
        <v>122.70972549800001</v>
      </c>
      <c r="AB691" s="429">
        <f t="shared" si="241"/>
        <v>1.0911410768095323E-2</v>
      </c>
      <c r="AC691" s="454">
        <f t="shared" si="242"/>
        <v>72.321050441676988</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11.311445330000002</v>
      </c>
      <c r="V692" s="475">
        <f t="shared" si="235"/>
        <v>6.6915163419999999</v>
      </c>
      <c r="W692" s="460">
        <f t="shared" si="236"/>
        <v>7.8716053119999989</v>
      </c>
      <c r="X692" s="476">
        <f t="shared" si="237"/>
        <v>132.46854556</v>
      </c>
      <c r="Y692" s="476">
        <f t="shared" si="238"/>
        <v>253.83139985700001</v>
      </c>
      <c r="Z692" s="478">
        <f t="shared" si="239"/>
        <v>11.240779869000001</v>
      </c>
      <c r="AA692" s="465">
        <f t="shared" si="240"/>
        <v>423.41529227000001</v>
      </c>
      <c r="AB692" s="429">
        <f t="shared" si="241"/>
        <v>3.765030164236173E-2</v>
      </c>
      <c r="AC692" s="454">
        <f t="shared" si="242"/>
        <v>73.083495583042904</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2.5845479180000002</v>
      </c>
      <c r="V693" s="475">
        <f t="shared" si="235"/>
        <v>1.402497796</v>
      </c>
      <c r="W693" s="460">
        <f t="shared" si="236"/>
        <v>1.217145436</v>
      </c>
      <c r="X693" s="476">
        <f t="shared" si="237"/>
        <v>21.567483132</v>
      </c>
      <c r="Y693" s="476">
        <f t="shared" si="238"/>
        <v>45.673252703999999</v>
      </c>
      <c r="Z693" s="478">
        <f t="shared" si="239"/>
        <v>1.130484971</v>
      </c>
      <c r="AA693" s="465">
        <f t="shared" si="240"/>
        <v>73.575411957</v>
      </c>
      <c r="AB693" s="429">
        <f t="shared" si="241"/>
        <v>6.542362791837098E-3</v>
      </c>
      <c r="AC693" s="454">
        <f t="shared" si="242"/>
        <v>69.695749576023985</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11.215123157999999</v>
      </c>
      <c r="V694" s="475">
        <f t="shared" si="235"/>
        <v>5.9203972660000002</v>
      </c>
      <c r="W694" s="460">
        <f t="shared" si="236"/>
        <v>7.3741097480000004</v>
      </c>
      <c r="X694" s="476">
        <f t="shared" si="237"/>
        <v>123.77761255600001</v>
      </c>
      <c r="Y694" s="476">
        <f t="shared" si="238"/>
        <v>301.46710858199998</v>
      </c>
      <c r="Z694" s="478">
        <f t="shared" si="239"/>
        <v>10.511902170999999</v>
      </c>
      <c r="AA694" s="465">
        <f t="shared" si="240"/>
        <v>460.26625348099998</v>
      </c>
      <c r="AB694" s="429">
        <f t="shared" si="241"/>
        <v>4.0927107725502399E-2</v>
      </c>
      <c r="AC694" s="454">
        <f t="shared" si="242"/>
        <v>80.269187237187168</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10.486879782000001</v>
      </c>
      <c r="V695" s="475">
        <f t="shared" si="235"/>
        <v>6.6033890580000003</v>
      </c>
      <c r="W695" s="460">
        <f t="shared" si="236"/>
        <v>5.8186892119999998</v>
      </c>
      <c r="X695" s="476">
        <f t="shared" si="237"/>
        <v>87.13843080800001</v>
      </c>
      <c r="Y695" s="476">
        <f t="shared" si="238"/>
        <v>177.738604659</v>
      </c>
      <c r="Z695" s="478">
        <f t="shared" si="239"/>
        <v>8.3912743919999997</v>
      </c>
      <c r="AA695" s="465">
        <f t="shared" si="240"/>
        <v>296.17726791100006</v>
      </c>
      <c r="AB695" s="429">
        <f t="shared" si="241"/>
        <v>2.6336232252445319E-2</v>
      </c>
      <c r="AC695" s="454">
        <f t="shared" si="242"/>
        <v>65.593798970488578</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17.780652222000001</v>
      </c>
      <c r="V696" s="475">
        <f t="shared" si="235"/>
        <v>11.335273292</v>
      </c>
      <c r="W696" s="460">
        <f t="shared" si="236"/>
        <v>13.040220308</v>
      </c>
      <c r="X696" s="476">
        <f t="shared" si="237"/>
        <v>229.620279512</v>
      </c>
      <c r="Y696" s="476">
        <f t="shared" si="238"/>
        <v>599.45481394199999</v>
      </c>
      <c r="Z696" s="478">
        <f t="shared" si="239"/>
        <v>17.821598628</v>
      </c>
      <c r="AA696" s="465">
        <f t="shared" si="240"/>
        <v>889.05283790399994</v>
      </c>
      <c r="AB696" s="429">
        <f t="shared" si="241"/>
        <v>7.9055027378979181E-2</v>
      </c>
      <c r="AC696" s="454">
        <f t="shared" si="242"/>
        <v>84.510617653275631</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18.507218098000003</v>
      </c>
      <c r="V698" s="475">
        <f t="shared" si="235"/>
        <v>11.333993804</v>
      </c>
      <c r="W698" s="460">
        <f t="shared" si="236"/>
        <v>12.795906332000001</v>
      </c>
      <c r="X698" s="476">
        <f t="shared" si="237"/>
        <v>177.01818867200001</v>
      </c>
      <c r="Y698" s="476">
        <f t="shared" si="238"/>
        <v>343.55813183099997</v>
      </c>
      <c r="Z698" s="478">
        <f t="shared" si="239"/>
        <v>16.018079140000001</v>
      </c>
      <c r="AA698" s="465">
        <f t="shared" si="240"/>
        <v>579.23151787699999</v>
      </c>
      <c r="AB698" s="429">
        <f t="shared" si="241"/>
        <v>5.1505559121198648E-2</v>
      </c>
      <c r="AC698" s="454">
        <f t="shared" si="242"/>
        <v>66.67860519435898</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57.769994734000001</v>
      </c>
      <c r="V699" s="475">
        <f t="shared" si="235"/>
        <v>41.786360629999997</v>
      </c>
      <c r="W699" s="460">
        <f t="shared" si="236"/>
        <v>46.362912791999996</v>
      </c>
      <c r="X699" s="476">
        <f t="shared" si="237"/>
        <v>921.32142133199989</v>
      </c>
      <c r="Y699" s="476">
        <f t="shared" si="238"/>
        <v>2147.504522616</v>
      </c>
      <c r="Z699" s="478">
        <f t="shared" si="239"/>
        <v>63.668367455000002</v>
      </c>
      <c r="AA699" s="465">
        <f t="shared" si="240"/>
        <v>3278.4135795589996</v>
      </c>
      <c r="AB699" s="429">
        <f t="shared" si="241"/>
        <v>0.29151819131771295</v>
      </c>
      <c r="AC699" s="454">
        <f t="shared" si="242"/>
        <v>85.24301142328234</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56.385695381999994</v>
      </c>
      <c r="V700" s="475">
        <f t="shared" si="235"/>
        <v>38.383495066000002</v>
      </c>
      <c r="W700" s="460">
        <f t="shared" si="236"/>
        <v>41.612764687999999</v>
      </c>
      <c r="X700" s="476">
        <f t="shared" si="237"/>
        <v>615.48349329999996</v>
      </c>
      <c r="Y700" s="476">
        <f t="shared" si="238"/>
        <v>1178.6472652949999</v>
      </c>
      <c r="Z700" s="478">
        <f t="shared" si="239"/>
        <v>25.760856459999999</v>
      </c>
      <c r="AA700" s="465">
        <f t="shared" si="240"/>
        <v>1956.2735701909999</v>
      </c>
      <c r="AB700" s="429">
        <f t="shared" si="241"/>
        <v>0.17395283391348035</v>
      </c>
      <c r="AC700" s="454">
        <f t="shared" si="242"/>
        <v>68.230648605922411</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28.381741328</v>
      </c>
      <c r="V701" s="475">
        <f t="shared" si="235"/>
        <v>18.807399716000003</v>
      </c>
      <c r="W701" s="460">
        <f t="shared" si="236"/>
        <v>16.407624820000002</v>
      </c>
      <c r="X701" s="476">
        <f t="shared" si="237"/>
        <v>229.83995475999998</v>
      </c>
      <c r="Y701" s="476">
        <f t="shared" si="238"/>
        <v>460.284295644</v>
      </c>
      <c r="Z701" s="478">
        <f t="shared" si="239"/>
        <v>22.911100441999999</v>
      </c>
      <c r="AA701" s="465">
        <f t="shared" si="240"/>
        <v>776.63211670999999</v>
      </c>
      <c r="AB701" s="429">
        <f t="shared" si="241"/>
        <v>6.9058520070247195E-2</v>
      </c>
      <c r="AC701" s="454">
        <f t="shared" si="242"/>
        <v>63.315977106696643</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7.3685017099999994</v>
      </c>
      <c r="V702" s="475">
        <f t="shared" si="235"/>
        <v>4.5850257460000003</v>
      </c>
      <c r="W702" s="460">
        <f t="shared" si="236"/>
        <v>3.1485136360000001</v>
      </c>
      <c r="X702" s="476">
        <f t="shared" si="237"/>
        <v>40.231148204</v>
      </c>
      <c r="Y702" s="476">
        <f t="shared" si="238"/>
        <v>72.380854808999999</v>
      </c>
      <c r="Z702" s="478">
        <f t="shared" si="239"/>
        <v>4.8217845270000002</v>
      </c>
      <c r="AA702" s="465">
        <f t="shared" si="240"/>
        <v>132.535828632</v>
      </c>
      <c r="AB702" s="429">
        <f t="shared" si="241"/>
        <v>1.1785152821625467E-2</v>
      </c>
      <c r="AC702" s="454">
        <f t="shared" si="242"/>
        <v>52.33876330800932</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88.142087616000012</v>
      </c>
      <c r="V703" s="475">
        <f t="shared" si="235"/>
        <v>73.010556443999988</v>
      </c>
      <c r="W703" s="460">
        <f t="shared" si="236"/>
        <v>96.289727316000011</v>
      </c>
      <c r="X703" s="476">
        <f t="shared" si="237"/>
        <v>2285.4519698399999</v>
      </c>
      <c r="Y703" s="476">
        <f t="shared" si="238"/>
        <v>6871.6105533810005</v>
      </c>
      <c r="Z703" s="478">
        <f t="shared" si="239"/>
        <v>151.15843567100001</v>
      </c>
      <c r="AA703" s="465">
        <f t="shared" si="240"/>
        <v>9565.663330268002</v>
      </c>
      <c r="AB703" s="429">
        <f t="shared" si="241"/>
        <v>0.85058361464236187</v>
      </c>
      <c r="AC703" s="454">
        <f t="shared" si="242"/>
        <v>104.66970312027146</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21.555202414</v>
      </c>
      <c r="V704" s="475">
        <f t="shared" si="235"/>
        <v>16.035279106000001</v>
      </c>
      <c r="W704" s="460">
        <f t="shared" si="236"/>
        <v>19.011868231999998</v>
      </c>
      <c r="X704" s="476">
        <f t="shared" si="237"/>
        <v>312.441640264</v>
      </c>
      <c r="Y704" s="476">
        <f t="shared" si="238"/>
        <v>774.60229925099998</v>
      </c>
      <c r="Z704" s="478">
        <f t="shared" si="239"/>
        <v>40.764257684</v>
      </c>
      <c r="AA704" s="465">
        <f t="shared" si="240"/>
        <v>1184.410546951</v>
      </c>
      <c r="AB704" s="429">
        <f t="shared" si="241"/>
        <v>0.10531838404330429</v>
      </c>
      <c r="AC704" s="454">
        <f t="shared" si="242"/>
        <v>82.920011801242708</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12.029453272</v>
      </c>
      <c r="V705" s="475">
        <f t="shared" si="235"/>
        <v>8.7553209800000005</v>
      </c>
      <c r="W705" s="460">
        <f t="shared" si="236"/>
        <v>8.5288789680000008</v>
      </c>
      <c r="X705" s="476">
        <f t="shared" si="237"/>
        <v>161.96040234399999</v>
      </c>
      <c r="Y705" s="476">
        <f t="shared" si="238"/>
        <v>309.813898311</v>
      </c>
      <c r="Z705" s="478">
        <f t="shared" si="239"/>
        <v>10.198993178</v>
      </c>
      <c r="AA705" s="465">
        <f t="shared" si="240"/>
        <v>511.28694705300001</v>
      </c>
      <c r="AB705" s="429">
        <f t="shared" si="241"/>
        <v>4.5463893566868217E-2</v>
      </c>
      <c r="AC705" s="454">
        <f t="shared" si="242"/>
        <v>74.859359025226098</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34.681544388000006</v>
      </c>
      <c r="V706" s="475">
        <f t="shared" si="235"/>
        <v>22.851208113999999</v>
      </c>
      <c r="W706" s="460">
        <f t="shared" si="236"/>
        <v>24.351830148000001</v>
      </c>
      <c r="X706" s="476">
        <f t="shared" si="237"/>
        <v>434.96918082799999</v>
      </c>
      <c r="Y706" s="476">
        <f t="shared" si="238"/>
        <v>1102.6453122539999</v>
      </c>
      <c r="Z706" s="478">
        <f t="shared" si="239"/>
        <v>63.432035850999995</v>
      </c>
      <c r="AA706" s="465">
        <f t="shared" si="240"/>
        <v>1682.9311115829998</v>
      </c>
      <c r="AB706" s="429">
        <f t="shared" si="241"/>
        <v>0.14964708443739996</v>
      </c>
      <c r="AC706" s="454">
        <f t="shared" si="242"/>
        <v>83.103151266914907</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62.565197779999998</v>
      </c>
      <c r="V707" s="475">
        <f t="shared" si="235"/>
        <v>43.322324821999999</v>
      </c>
      <c r="W707" s="460">
        <f t="shared" si="236"/>
        <v>47.515559627999998</v>
      </c>
      <c r="X707" s="476">
        <f t="shared" si="237"/>
        <v>941.58246124800007</v>
      </c>
      <c r="Y707" s="476">
        <f t="shared" si="238"/>
        <v>2322.8882483939997</v>
      </c>
      <c r="Z707" s="478">
        <f t="shared" si="239"/>
        <v>69.336057202000006</v>
      </c>
      <c r="AA707" s="465">
        <f t="shared" si="240"/>
        <v>3487.209849074</v>
      </c>
      <c r="AB707" s="429">
        <f t="shared" si="241"/>
        <v>0.31008446105939891</v>
      </c>
      <c r="AC707" s="454">
        <f t="shared" si="242"/>
        <v>86.405791135603366</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71.797815692</v>
      </c>
      <c r="V708" s="475">
        <f t="shared" si="235"/>
        <v>52.132899770000002</v>
      </c>
      <c r="W708" s="460">
        <f t="shared" si="236"/>
        <v>64.038988419999995</v>
      </c>
      <c r="X708" s="476">
        <f t="shared" si="237"/>
        <v>1281.1899521719999</v>
      </c>
      <c r="Y708" s="476">
        <f t="shared" si="238"/>
        <v>3394.4893919009996</v>
      </c>
      <c r="Z708" s="478">
        <f t="shared" si="239"/>
        <v>84.69994692600001</v>
      </c>
      <c r="AA708" s="465">
        <f t="shared" si="240"/>
        <v>4948.3489948809993</v>
      </c>
      <c r="AB708" s="429">
        <f t="shared" si="241"/>
        <v>0.44000969187986833</v>
      </c>
      <c r="AC708" s="454">
        <f t="shared" si="242"/>
        <v>91.969348473637965</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80.264945458</v>
      </c>
      <c r="V709" s="475">
        <f t="shared" si="235"/>
        <v>60.453135931999995</v>
      </c>
      <c r="W709" s="460">
        <f t="shared" si="236"/>
        <v>72.486825576000001</v>
      </c>
      <c r="X709" s="476">
        <f t="shared" si="237"/>
        <v>1505.4246411359998</v>
      </c>
      <c r="Y709" s="476">
        <f t="shared" si="238"/>
        <v>3964.6430446590002</v>
      </c>
      <c r="Z709" s="478">
        <f t="shared" si="239"/>
        <v>101.73186957499999</v>
      </c>
      <c r="AA709" s="465">
        <f t="shared" si="240"/>
        <v>5785.004462336</v>
      </c>
      <c r="AB709" s="429">
        <f t="shared" si="241"/>
        <v>0.51440551861426287</v>
      </c>
      <c r="AC709" s="454">
        <f t="shared" si="242"/>
        <v>92.855303605691944</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16.550533785999999</v>
      </c>
      <c r="V711" s="475">
        <f t="shared" si="235"/>
        <v>7.1437562560000005</v>
      </c>
      <c r="W711" s="460">
        <f t="shared" si="236"/>
        <v>9.0390385280000007</v>
      </c>
      <c r="X711" s="476">
        <f t="shared" si="237"/>
        <v>158.86278512000001</v>
      </c>
      <c r="Y711" s="476">
        <f t="shared" si="238"/>
        <v>497.70851466599999</v>
      </c>
      <c r="Z711" s="478">
        <f t="shared" si="239"/>
        <v>22.353479557</v>
      </c>
      <c r="AA711" s="465">
        <f t="shared" si="240"/>
        <v>711.65810791299998</v>
      </c>
      <c r="AB711" s="429">
        <f t="shared" si="241"/>
        <v>6.328099839169482E-2</v>
      </c>
      <c r="AC711" s="454">
        <f t="shared" si="242"/>
        <v>88.598980211484118</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4.8909202199999999</v>
      </c>
      <c r="V712" s="475">
        <f t="shared" si="235"/>
        <v>3.2356209199999997</v>
      </c>
      <c r="W712" s="460">
        <f t="shared" si="236"/>
        <v>4.0940509599999997</v>
      </c>
      <c r="X712" s="476">
        <f t="shared" si="237"/>
        <v>94.895923147999994</v>
      </c>
      <c r="Y712" s="476">
        <f t="shared" si="238"/>
        <v>185.869553868</v>
      </c>
      <c r="Z712" s="478">
        <f t="shared" si="239"/>
        <v>12.251848721</v>
      </c>
      <c r="AA712" s="465">
        <f t="shared" si="240"/>
        <v>305.237917837</v>
      </c>
      <c r="AB712" s="429">
        <f t="shared" si="241"/>
        <v>2.7141909820113819E-2</v>
      </c>
      <c r="AC712" s="454">
        <f t="shared" si="242"/>
        <v>86.830875081841228</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8.6912473040000009</v>
      </c>
      <c r="V713" s="475">
        <f t="shared" ref="V713:V776" si="256">IFERROR(V$5*I713,"")</f>
        <v>8.9404206359999989</v>
      </c>
      <c r="W713" s="460">
        <f t="shared" ref="W713:W776" si="257">IFERROR(W$5*K713,"")</f>
        <v>6.2511238359999997</v>
      </c>
      <c r="X713" s="476">
        <f t="shared" ref="X713:X776" si="258">IFERROR(X$5*M713,"")</f>
        <v>103.32505268800001</v>
      </c>
      <c r="Y713" s="476">
        <f t="shared" ref="Y713:Y776" si="259">IFERROR(Y$5*O713,"")</f>
        <v>162.20690044199998</v>
      </c>
      <c r="Z713" s="478">
        <f t="shared" ref="Z713:Z776" si="260">IFERROR(Z$5*Q713,"")</f>
        <v>9.4670082939999993</v>
      </c>
      <c r="AA713" s="465">
        <f t="shared" ref="AA713:AA776" si="261">IFERROR(SUM(U713:Z713),"")</f>
        <v>298.88175319999999</v>
      </c>
      <c r="AB713" s="429">
        <f t="shared" ref="AB713:AB776" si="262">IF(OR(AA713="", AA713=0), "", AA713/$AA$5)</f>
        <v>2.6576716450293438E-2</v>
      </c>
      <c r="AC713" s="454">
        <f t="shared" ref="AC713:AC776" si="263">IF(OR(AB713="", AB713=0), "", IF(AN713&gt;0, AB713/AN713*100, ""))</f>
        <v>61.46790264148548</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7.5219381819999995</v>
      </c>
      <c r="V714" s="475">
        <f t="shared" si="256"/>
        <v>6.0422126379999996</v>
      </c>
      <c r="W714" s="460">
        <f t="shared" si="257"/>
        <v>7.2707965440000004</v>
      </c>
      <c r="X714" s="476">
        <f t="shared" si="258"/>
        <v>169.92181663599999</v>
      </c>
      <c r="Y714" s="476">
        <f t="shared" si="259"/>
        <v>489.97412075699998</v>
      </c>
      <c r="Z714" s="478">
        <f t="shared" si="260"/>
        <v>12.269390969</v>
      </c>
      <c r="AA714" s="465">
        <f t="shared" si="261"/>
        <v>693.00027572600004</v>
      </c>
      <c r="AB714" s="429">
        <f t="shared" si="262"/>
        <v>6.1621934530144057E-2</v>
      </c>
      <c r="AC714" s="454">
        <f t="shared" si="263"/>
        <v>100.66323833814592</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1.5516025879999999</v>
      </c>
      <c r="V715" s="475">
        <f t="shared" si="256"/>
        <v>2.3633298780000001</v>
      </c>
      <c r="W715" s="460">
        <f t="shared" si="257"/>
        <v>2.0578376600000001</v>
      </c>
      <c r="X715" s="476">
        <f t="shared" si="258"/>
        <v>29.135133923999998</v>
      </c>
      <c r="Y715" s="476">
        <f t="shared" si="259"/>
        <v>131.88416035500001</v>
      </c>
      <c r="Z715" s="478">
        <f t="shared" si="260"/>
        <v>20.735881988000003</v>
      </c>
      <c r="AA715" s="465">
        <f t="shared" si="261"/>
        <v>187.72794639300002</v>
      </c>
      <c r="AB715" s="429">
        <f t="shared" si="262"/>
        <v>1.6692863808731997E-2</v>
      </c>
      <c r="AC715" s="454">
        <f t="shared" si="263"/>
        <v>99.91817025584551</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2.138921812</v>
      </c>
      <c r="V716" s="475">
        <f t="shared" si="256"/>
        <v>2.0335668359999999</v>
      </c>
      <c r="W716" s="460">
        <f t="shared" si="257"/>
        <v>2.0576710039999999</v>
      </c>
      <c r="X716" s="476">
        <f t="shared" si="258"/>
        <v>39.632057191999998</v>
      </c>
      <c r="Y716" s="476">
        <f t="shared" si="259"/>
        <v>135.38741252400001</v>
      </c>
      <c r="Z716" s="478">
        <f t="shared" si="260"/>
        <v>18.397239560000003</v>
      </c>
      <c r="AA716" s="465">
        <f t="shared" si="261"/>
        <v>199.646868928</v>
      </c>
      <c r="AB716" s="429">
        <f t="shared" si="262"/>
        <v>1.775270042041615E-2</v>
      </c>
      <c r="AC716" s="454">
        <f t="shared" si="263"/>
        <v>99.565937424514843</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81.149945779999996</v>
      </c>
      <c r="V718" s="475">
        <f t="shared" si="256"/>
        <v>59.966564168000005</v>
      </c>
      <c r="W718" s="460">
        <f t="shared" si="257"/>
        <v>74.675359856</v>
      </c>
      <c r="X718" s="476">
        <f t="shared" si="258"/>
        <v>1550.4582598960001</v>
      </c>
      <c r="Y718" s="476">
        <f t="shared" si="259"/>
        <v>4316.4663584760001</v>
      </c>
      <c r="Z718" s="478">
        <f t="shared" si="260"/>
        <v>112.425827493</v>
      </c>
      <c r="AA718" s="465">
        <f t="shared" si="261"/>
        <v>6195.1423156689998</v>
      </c>
      <c r="AB718" s="429">
        <f t="shared" si="262"/>
        <v>0.55087518368033073</v>
      </c>
      <c r="AC718" s="454">
        <f t="shared" si="263"/>
        <v>95.444326981027558</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23.046538221999999</v>
      </c>
      <c r="V719" s="475">
        <f t="shared" si="256"/>
        <v>22.90364958</v>
      </c>
      <c r="W719" s="460">
        <f t="shared" si="257"/>
        <v>29.416043591999998</v>
      </c>
      <c r="X719" s="476">
        <f t="shared" si="258"/>
        <v>708.75409852000007</v>
      </c>
      <c r="Y719" s="476">
        <f t="shared" si="259"/>
        <v>2100.037679694</v>
      </c>
      <c r="Z719" s="478">
        <f t="shared" si="260"/>
        <v>49.993960865999995</v>
      </c>
      <c r="AA719" s="465">
        <f t="shared" si="261"/>
        <v>2934.1519704740003</v>
      </c>
      <c r="AB719" s="429">
        <f t="shared" si="262"/>
        <v>0.260906275162191</v>
      </c>
      <c r="AC719" s="454">
        <f t="shared" si="263"/>
        <v>105.4327192754337</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8.0153687680000001</v>
      </c>
      <c r="V720" s="475">
        <f t="shared" si="256"/>
        <v>8.2282754120000003</v>
      </c>
      <c r="W720" s="460">
        <f t="shared" si="257"/>
        <v>9.9855001479999999</v>
      </c>
      <c r="X720" s="476">
        <f t="shared" si="258"/>
        <v>269.75136837999997</v>
      </c>
      <c r="Y720" s="476">
        <f t="shared" si="259"/>
        <v>818.37483617699991</v>
      </c>
      <c r="Z720" s="478">
        <f t="shared" si="260"/>
        <v>18.257670512000001</v>
      </c>
      <c r="AA720" s="465">
        <f t="shared" si="261"/>
        <v>1132.6130193969998</v>
      </c>
      <c r="AB720" s="429">
        <f t="shared" si="262"/>
        <v>0.10071252173190466</v>
      </c>
      <c r="AC720" s="454">
        <f t="shared" si="263"/>
        <v>109.05145101101013</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9.7881471079999987</v>
      </c>
      <c r="V721" s="475">
        <f t="shared" si="256"/>
        <v>6.9015108400000003</v>
      </c>
      <c r="W721" s="460">
        <f t="shared" si="257"/>
        <v>9.9230964040000007</v>
      </c>
      <c r="X721" s="476">
        <f t="shared" si="258"/>
        <v>227.036273204</v>
      </c>
      <c r="Y721" s="476">
        <f t="shared" si="259"/>
        <v>712.12112565300004</v>
      </c>
      <c r="Z721" s="478">
        <f t="shared" si="260"/>
        <v>18.322541129000001</v>
      </c>
      <c r="AA721" s="465">
        <f t="shared" si="261"/>
        <v>984.092694338</v>
      </c>
      <c r="AB721" s="429">
        <f t="shared" si="262"/>
        <v>8.7506019414725231E-2</v>
      </c>
      <c r="AC721" s="454">
        <f t="shared" si="263"/>
        <v>105.40948052817542</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51.241619306000004</v>
      </c>
      <c r="V723" s="475">
        <f t="shared" si="256"/>
        <v>32.880470391999999</v>
      </c>
      <c r="W723" s="460">
        <f t="shared" si="257"/>
        <v>35.978993451999997</v>
      </c>
      <c r="X723" s="476">
        <f t="shared" si="258"/>
        <v>523.45659646800004</v>
      </c>
      <c r="Y723" s="476">
        <f t="shared" si="259"/>
        <v>1134.0437264730001</v>
      </c>
      <c r="Z723" s="478">
        <f t="shared" si="260"/>
        <v>45.894051824000002</v>
      </c>
      <c r="AA723" s="465">
        <f t="shared" si="261"/>
        <v>1823.4954579150001</v>
      </c>
      <c r="AB723" s="429">
        <f t="shared" si="262"/>
        <v>0.16214613710786058</v>
      </c>
      <c r="AC723" s="454">
        <f t="shared" si="263"/>
        <v>71.199700551976235</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27.418035511999999</v>
      </c>
      <c r="V724" s="475">
        <f t="shared" si="256"/>
        <v>25.305827736000001</v>
      </c>
      <c r="W724" s="460">
        <f t="shared" si="257"/>
        <v>30.192982332</v>
      </c>
      <c r="X724" s="476">
        <f t="shared" si="258"/>
        <v>611.59619112799999</v>
      </c>
      <c r="Y724" s="476">
        <f t="shared" si="259"/>
        <v>1507.2331617089999</v>
      </c>
      <c r="Z724" s="478">
        <f t="shared" si="260"/>
        <v>46.613872037</v>
      </c>
      <c r="AA724" s="465">
        <f t="shared" si="261"/>
        <v>2248.3600704539999</v>
      </c>
      <c r="AB724" s="429">
        <f t="shared" si="262"/>
        <v>0.19992531304054775</v>
      </c>
      <c r="AC724" s="454">
        <f t="shared" si="263"/>
        <v>91.337670955045226</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19.526457094000001</v>
      </c>
      <c r="V725" s="475">
        <f t="shared" si="256"/>
        <v>19.512147213999999</v>
      </c>
      <c r="W725" s="460">
        <f t="shared" si="257"/>
        <v>25.386029084</v>
      </c>
      <c r="X725" s="476">
        <f t="shared" si="258"/>
        <v>604.29946064800004</v>
      </c>
      <c r="Y725" s="476">
        <f t="shared" si="259"/>
        <v>1660.5332234909999</v>
      </c>
      <c r="Z725" s="478">
        <f t="shared" si="260"/>
        <v>27.319933104</v>
      </c>
      <c r="AA725" s="465">
        <f t="shared" si="261"/>
        <v>2356.5772506349999</v>
      </c>
      <c r="AB725" s="429">
        <f t="shared" si="262"/>
        <v>0.20954803935932775</v>
      </c>
      <c r="AC725" s="454">
        <f t="shared" si="263"/>
        <v>102.45024762449776</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14.875279806</v>
      </c>
      <c r="V726" s="475">
        <f t="shared" si="256"/>
        <v>12.940959780000002</v>
      </c>
      <c r="W726" s="460">
        <f t="shared" si="257"/>
        <v>21.035652887999998</v>
      </c>
      <c r="X726" s="476">
        <f t="shared" si="258"/>
        <v>655.27494650799997</v>
      </c>
      <c r="Y726" s="476">
        <f t="shared" si="259"/>
        <v>2127.5596824119998</v>
      </c>
      <c r="Z726" s="478">
        <f t="shared" si="260"/>
        <v>43.174476233</v>
      </c>
      <c r="AA726" s="465">
        <f t="shared" si="261"/>
        <v>2874.860997627</v>
      </c>
      <c r="AB726" s="429">
        <f t="shared" si="262"/>
        <v>0.25563409191063491</v>
      </c>
      <c r="AC726" s="454">
        <f t="shared" si="263"/>
        <v>119.22645371929046</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8.9386082820000006</v>
      </c>
      <c r="V727" s="475">
        <f t="shared" si="256"/>
        <v>7.3605948780000006</v>
      </c>
      <c r="W727" s="460">
        <f t="shared" si="257"/>
        <v>11.40634212</v>
      </c>
      <c r="X727" s="476">
        <f t="shared" si="258"/>
        <v>361.37280800399998</v>
      </c>
      <c r="Y727" s="476">
        <f t="shared" si="259"/>
        <v>1517.6302138619999</v>
      </c>
      <c r="Z727" s="478">
        <f t="shared" si="260"/>
        <v>35.997666801999998</v>
      </c>
      <c r="AA727" s="465">
        <f t="shared" si="261"/>
        <v>1942.7062339479999</v>
      </c>
      <c r="AB727" s="429">
        <f t="shared" si="262"/>
        <v>0.17274641952231903</v>
      </c>
      <c r="AC727" s="454">
        <f t="shared" si="263"/>
        <v>128.50017069270504</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14.971640895999998</v>
      </c>
      <c r="V729" s="475">
        <f t="shared" si="256"/>
        <v>9.2501553200000011</v>
      </c>
      <c r="W729" s="460">
        <f t="shared" si="257"/>
        <v>12.243331703999999</v>
      </c>
      <c r="X729" s="476">
        <f t="shared" si="258"/>
        <v>208.68339398400002</v>
      </c>
      <c r="Y729" s="476">
        <f t="shared" si="259"/>
        <v>527.65062524100006</v>
      </c>
      <c r="Z729" s="478">
        <f t="shared" si="260"/>
        <v>25.026234229</v>
      </c>
      <c r="AA729" s="465">
        <f t="shared" si="261"/>
        <v>797.82538137400002</v>
      </c>
      <c r="AB729" s="429">
        <f t="shared" si="262"/>
        <v>7.0943035868219817E-2</v>
      </c>
      <c r="AC729" s="454">
        <f t="shared" si="263"/>
        <v>85.223382522419485</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0.28294581600000002</v>
      </c>
      <c r="V731" s="475">
        <f t="shared" si="256"/>
        <v>0.227284344</v>
      </c>
      <c r="W731" s="460">
        <f t="shared" si="257"/>
        <v>0.28758427199999997</v>
      </c>
      <c r="X731" s="476">
        <f t="shared" si="258"/>
        <v>7.5771700159999993</v>
      </c>
      <c r="Y731" s="476">
        <f t="shared" si="259"/>
        <v>15.611635142999999</v>
      </c>
      <c r="Z731" s="478">
        <f t="shared" si="260"/>
        <v>0.46152637200000002</v>
      </c>
      <c r="AA731" s="465">
        <f t="shared" si="261"/>
        <v>24.448145963000002</v>
      </c>
      <c r="AB731" s="429">
        <f t="shared" si="262"/>
        <v>2.1739414870176063E-3</v>
      </c>
      <c r="AC731" s="454">
        <f t="shared" si="263"/>
        <v>93.548692448296393</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1.0434642920000001</v>
      </c>
      <c r="V732" s="475">
        <f t="shared" si="256"/>
        <v>0.56936784800000007</v>
      </c>
      <c r="W732" s="460">
        <f t="shared" si="257"/>
        <v>0.88034792000000006</v>
      </c>
      <c r="X732" s="476">
        <f t="shared" si="258"/>
        <v>16.012018256000001</v>
      </c>
      <c r="Y732" s="476">
        <f t="shared" si="259"/>
        <v>22.887749403000001</v>
      </c>
      <c r="Z732" s="478">
        <f t="shared" si="260"/>
        <v>3.478672832</v>
      </c>
      <c r="AA732" s="465">
        <f t="shared" si="261"/>
        <v>44.871620551000007</v>
      </c>
      <c r="AB732" s="429">
        <f t="shared" si="262"/>
        <v>3.990007162635604E-3</v>
      </c>
      <c r="AC732" s="454">
        <f t="shared" si="263"/>
        <v>73.378035343111065</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1.8868837200000002</v>
      </c>
      <c r="V733" s="475">
        <f t="shared" si="256"/>
        <v>1.2258105580000001</v>
      </c>
      <c r="W733" s="460">
        <f t="shared" si="257"/>
        <v>1.5510256039999999</v>
      </c>
      <c r="X733" s="476">
        <f t="shared" si="258"/>
        <v>33.745695932000004</v>
      </c>
      <c r="Y733" s="476">
        <f t="shared" si="259"/>
        <v>74.359665755999998</v>
      </c>
      <c r="Z733" s="478">
        <f t="shared" si="260"/>
        <v>2.511494425</v>
      </c>
      <c r="AA733" s="465">
        <f t="shared" si="261"/>
        <v>115.28057599499999</v>
      </c>
      <c r="AB733" s="429">
        <f t="shared" si="262"/>
        <v>1.0250807042059398E-2</v>
      </c>
      <c r="AC733" s="454">
        <f t="shared" si="263"/>
        <v>88.051598023458496</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2.3368631519999998</v>
      </c>
      <c r="V734" s="475">
        <f t="shared" si="256"/>
        <v>1.1150499780000001</v>
      </c>
      <c r="W734" s="460">
        <f t="shared" si="257"/>
        <v>1.5969028759999999</v>
      </c>
      <c r="X734" s="476">
        <f t="shared" si="258"/>
        <v>27.104808016</v>
      </c>
      <c r="Y734" s="476">
        <f t="shared" si="259"/>
        <v>67.890203783999993</v>
      </c>
      <c r="Z734" s="478">
        <f t="shared" si="260"/>
        <v>1.2570529510000001</v>
      </c>
      <c r="AA734" s="465">
        <f t="shared" si="261"/>
        <v>101.300880757</v>
      </c>
      <c r="AB734" s="429">
        <f t="shared" si="262"/>
        <v>9.0077254807931703E-3</v>
      </c>
      <c r="AC734" s="454">
        <f t="shared" si="263"/>
        <v>83.136223045606002</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1.2029736799999999</v>
      </c>
      <c r="V735" s="475">
        <f t="shared" si="256"/>
        <v>0.66719487799999999</v>
      </c>
      <c r="W735" s="460">
        <f t="shared" si="257"/>
        <v>0.84420576400000003</v>
      </c>
      <c r="X735" s="476">
        <f t="shared" si="258"/>
        <v>18.763153916</v>
      </c>
      <c r="Y735" s="476">
        <f t="shared" si="259"/>
        <v>32.318366886</v>
      </c>
      <c r="Z735" s="478">
        <f t="shared" si="260"/>
        <v>1.354814089</v>
      </c>
      <c r="AA735" s="465">
        <f t="shared" si="261"/>
        <v>55.150709212999999</v>
      </c>
      <c r="AB735" s="429">
        <f t="shared" si="262"/>
        <v>4.9040289181042146E-3</v>
      </c>
      <c r="AC735" s="454">
        <f t="shared" si="263"/>
        <v>79.56058899443282</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3.8488187900000002</v>
      </c>
      <c r="V736" s="475">
        <f t="shared" si="256"/>
        <v>2.2426838419999999</v>
      </c>
      <c r="W736" s="460">
        <f t="shared" si="257"/>
        <v>2.4239035160000002</v>
      </c>
      <c r="X736" s="476">
        <f t="shared" si="258"/>
        <v>52.077274028000005</v>
      </c>
      <c r="Y736" s="476">
        <f t="shared" si="259"/>
        <v>99.664042229999993</v>
      </c>
      <c r="Z736" s="478">
        <f t="shared" si="260"/>
        <v>3.1802277559999999</v>
      </c>
      <c r="AA736" s="465">
        <f t="shared" si="261"/>
        <v>163.43695016199999</v>
      </c>
      <c r="AB736" s="429">
        <f t="shared" si="262"/>
        <v>1.4532896155255201E-2</v>
      </c>
      <c r="AC736" s="454">
        <f t="shared" si="263"/>
        <v>78.799637082123638</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0.78266367199999998</v>
      </c>
      <c r="V737" s="475">
        <f t="shared" si="256"/>
        <v>0.47769012199999999</v>
      </c>
      <c r="W737" s="460">
        <f t="shared" si="257"/>
        <v>0.89066819199999991</v>
      </c>
      <c r="X737" s="476">
        <f t="shared" si="258"/>
        <v>8.4760669760000003</v>
      </c>
      <c r="Y737" s="476">
        <f t="shared" si="259"/>
        <v>36.964866528000002</v>
      </c>
      <c r="Z737" s="478">
        <f t="shared" si="260"/>
        <v>0.99298313499999991</v>
      </c>
      <c r="AA737" s="465">
        <f t="shared" si="261"/>
        <v>48.584938625000007</v>
      </c>
      <c r="AB737" s="429">
        <f t="shared" si="262"/>
        <v>4.3201972812555584E-3</v>
      </c>
      <c r="AC737" s="454">
        <f t="shared" si="263"/>
        <v>90.795917707163596</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5.0031571699999997</v>
      </c>
      <c r="V738" s="475">
        <f t="shared" si="256"/>
        <v>3.3749699619999998</v>
      </c>
      <c r="W738" s="460">
        <f t="shared" si="257"/>
        <v>4.9119950120000002</v>
      </c>
      <c r="X738" s="476">
        <f t="shared" si="258"/>
        <v>76.907930059999998</v>
      </c>
      <c r="Y738" s="476">
        <f t="shared" si="259"/>
        <v>219.07853309699999</v>
      </c>
      <c r="Z738" s="478">
        <f t="shared" si="260"/>
        <v>8.6434595300000012</v>
      </c>
      <c r="AA738" s="465">
        <f t="shared" si="261"/>
        <v>317.92004483099993</v>
      </c>
      <c r="AB738" s="429">
        <f t="shared" si="262"/>
        <v>2.8269610957762755E-2</v>
      </c>
      <c r="AC738" s="454">
        <f t="shared" si="263"/>
        <v>89.124966591517364</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45.423049272</v>
      </c>
      <c r="V740" s="475">
        <f t="shared" si="256"/>
        <v>35.773556517999999</v>
      </c>
      <c r="W740" s="460">
        <f t="shared" si="257"/>
        <v>48.442703039999998</v>
      </c>
      <c r="X740" s="476">
        <f t="shared" si="258"/>
        <v>998.03529040800004</v>
      </c>
      <c r="Y740" s="476">
        <f t="shared" si="259"/>
        <v>2804.8784235479998</v>
      </c>
      <c r="Z740" s="478">
        <f t="shared" si="260"/>
        <v>61.912523590999996</v>
      </c>
      <c r="AA740" s="465">
        <f t="shared" si="261"/>
        <v>3994.465546377</v>
      </c>
      <c r="AB740" s="429">
        <f t="shared" si="262"/>
        <v>0.35518989386243999</v>
      </c>
      <c r="AC740" s="454">
        <f t="shared" si="263"/>
        <v>97.662189665467125</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17.415165964000003</v>
      </c>
      <c r="V741" s="475">
        <f t="shared" si="256"/>
        <v>13.306285454000001</v>
      </c>
      <c r="W741" s="460">
        <f t="shared" si="257"/>
        <v>16.412401547999998</v>
      </c>
      <c r="X741" s="476">
        <f t="shared" si="258"/>
        <v>356.64659596799999</v>
      </c>
      <c r="Y741" s="476">
        <f t="shared" si="259"/>
        <v>1028.400035616</v>
      </c>
      <c r="Z741" s="478">
        <f t="shared" si="260"/>
        <v>23.504576151999999</v>
      </c>
      <c r="AA741" s="465">
        <f t="shared" si="261"/>
        <v>1455.6850607020001</v>
      </c>
      <c r="AB741" s="429">
        <f t="shared" si="262"/>
        <v>0.12944025081824651</v>
      </c>
      <c r="AC741" s="454">
        <f t="shared" si="263"/>
        <v>98.315679981117299</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23.268725964000001</v>
      </c>
      <c r="V742" s="475">
        <f t="shared" si="256"/>
        <v>18.605766773999999</v>
      </c>
      <c r="W742" s="460">
        <f t="shared" si="257"/>
        <v>27.001347572</v>
      </c>
      <c r="X742" s="476">
        <f t="shared" si="258"/>
        <v>580.57643550399996</v>
      </c>
      <c r="Y742" s="476">
        <f t="shared" si="259"/>
        <v>1585.396945107</v>
      </c>
      <c r="Z742" s="478">
        <f t="shared" si="260"/>
        <v>32.253297727000003</v>
      </c>
      <c r="AA742" s="465">
        <f t="shared" si="261"/>
        <v>2267.1025186479997</v>
      </c>
      <c r="AB742" s="429">
        <f t="shared" si="262"/>
        <v>0.20159190100017782</v>
      </c>
      <c r="AC742" s="454">
        <f t="shared" si="263"/>
        <v>99.372024776198558</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16.372054374000001</v>
      </c>
      <c r="V743" s="475">
        <f t="shared" si="256"/>
        <v>14.123626622</v>
      </c>
      <c r="W743" s="460">
        <f t="shared" si="257"/>
        <v>16.916273067999999</v>
      </c>
      <c r="X743" s="476">
        <f t="shared" si="258"/>
        <v>378.44029433599997</v>
      </c>
      <c r="Y743" s="476">
        <f t="shared" si="259"/>
        <v>1067.4118506690002</v>
      </c>
      <c r="Z743" s="478">
        <f t="shared" si="260"/>
        <v>19.728750152</v>
      </c>
      <c r="AA743" s="465">
        <f t="shared" si="261"/>
        <v>1512.9928492210001</v>
      </c>
      <c r="AB743" s="429">
        <f t="shared" si="262"/>
        <v>0.13453608831771297</v>
      </c>
      <c r="AC743" s="454">
        <f t="shared" si="263"/>
        <v>98.845178124501814</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41.860458342000001</v>
      </c>
      <c r="V744" s="475">
        <f t="shared" si="256"/>
        <v>33.492815747999998</v>
      </c>
      <c r="W744" s="460">
        <f t="shared" si="257"/>
        <v>38.833353419999995</v>
      </c>
      <c r="X744" s="476">
        <f t="shared" si="258"/>
        <v>855.92487333600002</v>
      </c>
      <c r="Y744" s="476">
        <f t="shared" si="259"/>
        <v>2557.8792423719997</v>
      </c>
      <c r="Z744" s="478">
        <f t="shared" si="260"/>
        <v>66.456966593999994</v>
      </c>
      <c r="AA744" s="465">
        <f t="shared" si="261"/>
        <v>3594.4477098119996</v>
      </c>
      <c r="AB744" s="429">
        <f t="shared" si="262"/>
        <v>0.31962010579868394</v>
      </c>
      <c r="AC744" s="454">
        <f t="shared" si="263"/>
        <v>99.310996947050725</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51.710967701999998</v>
      </c>
      <c r="V746" s="475">
        <f t="shared" si="256"/>
        <v>32.987818611999998</v>
      </c>
      <c r="W746" s="460">
        <f t="shared" si="257"/>
        <v>36.023737363999999</v>
      </c>
      <c r="X746" s="476">
        <f t="shared" si="258"/>
        <v>525.76975412000002</v>
      </c>
      <c r="Y746" s="476">
        <f t="shared" si="259"/>
        <v>1135.9239787259999</v>
      </c>
      <c r="Z746" s="478">
        <f t="shared" si="260"/>
        <v>44.956791674000002</v>
      </c>
      <c r="AA746" s="465">
        <f t="shared" si="261"/>
        <v>1827.3730481979999</v>
      </c>
      <c r="AB746" s="429">
        <f t="shared" si="262"/>
        <v>0.16249093439427351</v>
      </c>
      <c r="AC746" s="454">
        <f t="shared" si="263"/>
        <v>71.104064591369237</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34.776467586000003</v>
      </c>
      <c r="V747" s="475">
        <f t="shared" si="256"/>
        <v>37.425263806000004</v>
      </c>
      <c r="W747" s="460">
        <f t="shared" si="257"/>
        <v>52.872906344</v>
      </c>
      <c r="X747" s="476">
        <f t="shared" si="258"/>
        <v>1440.2555568439998</v>
      </c>
      <c r="Y747" s="476">
        <f t="shared" si="259"/>
        <v>4530.1547593530004</v>
      </c>
      <c r="Z747" s="478">
        <f t="shared" si="260"/>
        <v>96.244237018000007</v>
      </c>
      <c r="AA747" s="465">
        <f t="shared" si="261"/>
        <v>6191.7291909510004</v>
      </c>
      <c r="AB747" s="429">
        <f t="shared" si="262"/>
        <v>0.55057168690654457</v>
      </c>
      <c r="AC747" s="454">
        <f t="shared" si="263"/>
        <v>113.43532668180688</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19.500585407999999</v>
      </c>
      <c r="V748" s="475">
        <f t="shared" si="256"/>
        <v>17.367803922</v>
      </c>
      <c r="W748" s="460">
        <f t="shared" si="257"/>
        <v>23.615642768000001</v>
      </c>
      <c r="X748" s="476">
        <f t="shared" si="258"/>
        <v>539.85768199999995</v>
      </c>
      <c r="Y748" s="476">
        <f t="shared" si="259"/>
        <v>1647.2904618960001</v>
      </c>
      <c r="Z748" s="478">
        <f t="shared" si="260"/>
        <v>38.767360742000001</v>
      </c>
      <c r="AA748" s="465">
        <f t="shared" si="261"/>
        <v>2286.3995367360003</v>
      </c>
      <c r="AB748" s="429">
        <f t="shared" si="262"/>
        <v>0.20330780159487821</v>
      </c>
      <c r="AC748" s="454">
        <f t="shared" si="263"/>
        <v>105.13362573664915</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10.497545387999999</v>
      </c>
      <c r="V749" s="475">
        <f t="shared" si="256"/>
        <v>6.4847740720000004</v>
      </c>
      <c r="W749" s="460">
        <f t="shared" si="257"/>
        <v>8.186717955999999</v>
      </c>
      <c r="X749" s="476">
        <f t="shared" si="258"/>
        <v>183.647460048</v>
      </c>
      <c r="Y749" s="476">
        <f t="shared" si="259"/>
        <v>481.46584004099998</v>
      </c>
      <c r="Z749" s="478">
        <f t="shared" si="260"/>
        <v>13.355263125</v>
      </c>
      <c r="AA749" s="465">
        <f t="shared" si="261"/>
        <v>703.63760062999995</v>
      </c>
      <c r="AB749" s="429">
        <f t="shared" si="262"/>
        <v>6.2567810833185133E-2</v>
      </c>
      <c r="AC749" s="454">
        <f t="shared" si="263"/>
        <v>94.437826985785506</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5.5144340380000001</v>
      </c>
      <c r="V750" s="475">
        <f t="shared" si="256"/>
        <v>3.7343395879999997</v>
      </c>
      <c r="W750" s="460">
        <f t="shared" si="257"/>
        <v>3.3009954440000002</v>
      </c>
      <c r="X750" s="476">
        <f t="shared" si="258"/>
        <v>66.469546988000005</v>
      </c>
      <c r="Y750" s="476">
        <f t="shared" si="259"/>
        <v>152.16496793100001</v>
      </c>
      <c r="Z750" s="478">
        <f t="shared" si="260"/>
        <v>5.6763476399999995</v>
      </c>
      <c r="AA750" s="465">
        <f t="shared" si="261"/>
        <v>236.86063162899998</v>
      </c>
      <c r="AB750" s="429">
        <f t="shared" si="262"/>
        <v>2.1061766995287213E-2</v>
      </c>
      <c r="AC750" s="454">
        <f t="shared" si="263"/>
        <v>79.540078926241563</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17.634671535999999</v>
      </c>
      <c r="V752" s="475">
        <f t="shared" si="256"/>
        <v>15.514410184000001</v>
      </c>
      <c r="W752" s="460">
        <f t="shared" si="257"/>
        <v>21.617356603999998</v>
      </c>
      <c r="X752" s="476">
        <f t="shared" si="258"/>
        <v>507.34377751199997</v>
      </c>
      <c r="Y752" s="476">
        <f t="shared" si="259"/>
        <v>1554.6213452249999</v>
      </c>
      <c r="Z752" s="478">
        <f t="shared" si="260"/>
        <v>71.963793894999995</v>
      </c>
      <c r="AA752" s="465">
        <f t="shared" si="261"/>
        <v>2188.6953549559998</v>
      </c>
      <c r="AB752" s="429">
        <f t="shared" si="262"/>
        <v>0.19461989640369909</v>
      </c>
      <c r="AC752" s="454">
        <f t="shared" si="263"/>
        <v>106.61762092862406</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1.2413837940000001</v>
      </c>
      <c r="V753" s="475">
        <f t="shared" si="256"/>
        <v>2.0360589760000001</v>
      </c>
      <c r="W753" s="460">
        <f t="shared" si="257"/>
        <v>2.8712302919999999</v>
      </c>
      <c r="X753" s="476">
        <f t="shared" si="258"/>
        <v>65.779122135999998</v>
      </c>
      <c r="Y753" s="476">
        <f t="shared" si="259"/>
        <v>214.34362308000001</v>
      </c>
      <c r="Z753" s="478">
        <f t="shared" si="260"/>
        <v>15.940571426000002</v>
      </c>
      <c r="AA753" s="465">
        <f t="shared" si="261"/>
        <v>302.21198970400002</v>
      </c>
      <c r="AB753" s="429">
        <f t="shared" si="262"/>
        <v>2.6872842762226571E-2</v>
      </c>
      <c r="AC753" s="454">
        <f t="shared" si="263"/>
        <v>111.8340150721276</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1.8095774440000001</v>
      </c>
      <c r="V754" s="475">
        <f t="shared" si="256"/>
        <v>1.1361927919999999</v>
      </c>
      <c r="W754" s="460">
        <f t="shared" si="257"/>
        <v>1.6262800879999999</v>
      </c>
      <c r="X754" s="476">
        <f t="shared" si="258"/>
        <v>32.022757728000002</v>
      </c>
      <c r="Y754" s="476">
        <f t="shared" si="259"/>
        <v>117.87468809400001</v>
      </c>
      <c r="Z754" s="478">
        <f t="shared" si="260"/>
        <v>25.478787492000002</v>
      </c>
      <c r="AA754" s="465">
        <f t="shared" si="261"/>
        <v>179.94828363800002</v>
      </c>
      <c r="AB754" s="429">
        <f t="shared" si="262"/>
        <v>1.6001092267295042E-2</v>
      </c>
      <c r="AC754" s="454">
        <f t="shared" si="263"/>
        <v>106.79575728994656</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5.2563854939999999</v>
      </c>
      <c r="V755" s="475">
        <f t="shared" si="256"/>
        <v>4.5057063099999999</v>
      </c>
      <c r="W755" s="460">
        <f t="shared" si="257"/>
        <v>5.9926490600000006</v>
      </c>
      <c r="X755" s="476">
        <f t="shared" si="258"/>
        <v>160.44712684000001</v>
      </c>
      <c r="Y755" s="476">
        <f t="shared" si="259"/>
        <v>483.03596856600001</v>
      </c>
      <c r="Z755" s="478">
        <f t="shared" si="260"/>
        <v>35.192889907000001</v>
      </c>
      <c r="AA755" s="465">
        <f t="shared" si="261"/>
        <v>694.430726177</v>
      </c>
      <c r="AB755" s="429">
        <f t="shared" si="262"/>
        <v>6.1749130906722391E-2</v>
      </c>
      <c r="AC755" s="454">
        <f t="shared" si="263"/>
        <v>109.11617898726911</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2.3054825559999998</v>
      </c>
      <c r="V756" s="475">
        <f t="shared" si="256"/>
        <v>3.5723858660000003</v>
      </c>
      <c r="W756" s="460">
        <f t="shared" si="257"/>
        <v>3.173401428</v>
      </c>
      <c r="X756" s="476">
        <f t="shared" si="258"/>
        <v>86.933235584000002</v>
      </c>
      <c r="Y756" s="476">
        <f t="shared" si="259"/>
        <v>265.38999347700002</v>
      </c>
      <c r="Z756" s="478">
        <f t="shared" si="260"/>
        <v>14.508931994000001</v>
      </c>
      <c r="AA756" s="465">
        <f t="shared" si="261"/>
        <v>375.88343090500007</v>
      </c>
      <c r="AB756" s="429">
        <f t="shared" si="262"/>
        <v>3.3423744522941494E-2</v>
      </c>
      <c r="AC756" s="454">
        <f t="shared" si="263"/>
        <v>106.65625526237388</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31.455201806000002</v>
      </c>
      <c r="V757" s="475">
        <f t="shared" si="256"/>
        <v>23.703736671999998</v>
      </c>
      <c r="W757" s="460">
        <f t="shared" si="257"/>
        <v>31.970860852000001</v>
      </c>
      <c r="X757" s="476">
        <f t="shared" si="258"/>
        <v>710.578165388</v>
      </c>
      <c r="Y757" s="476">
        <f t="shared" si="259"/>
        <v>2113.146113148</v>
      </c>
      <c r="Z757" s="478">
        <f t="shared" si="260"/>
        <v>51.308075076999998</v>
      </c>
      <c r="AA757" s="465">
        <f t="shared" si="261"/>
        <v>2962.1621529429999</v>
      </c>
      <c r="AB757" s="429">
        <f t="shared" si="262"/>
        <v>0.26339695473439445</v>
      </c>
      <c r="AC757" s="454">
        <f t="shared" si="263"/>
        <v>101.82594933595186</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18.229843899999999</v>
      </c>
      <c r="V759" s="475">
        <f t="shared" si="256"/>
        <v>14.413532868000001</v>
      </c>
      <c r="W759" s="460">
        <f t="shared" si="257"/>
        <v>22.269667408</v>
      </c>
      <c r="X759" s="476">
        <f t="shared" si="258"/>
        <v>490.14817852000004</v>
      </c>
      <c r="Y759" s="476">
        <f t="shared" si="259"/>
        <v>1744.027091577</v>
      </c>
      <c r="Z759" s="478">
        <f t="shared" si="260"/>
        <v>45.482398035999999</v>
      </c>
      <c r="AA759" s="465">
        <f t="shared" si="261"/>
        <v>2334.5707123090001</v>
      </c>
      <c r="AB759" s="429">
        <f t="shared" si="262"/>
        <v>0.20759120685657123</v>
      </c>
      <c r="AC759" s="454">
        <f t="shared" si="263"/>
        <v>111.20835840817296</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11.439313408</v>
      </c>
      <c r="V760" s="475">
        <f t="shared" si="256"/>
        <v>9.3971426779999998</v>
      </c>
      <c r="W760" s="460">
        <f t="shared" si="257"/>
        <v>13.433310848</v>
      </c>
      <c r="X760" s="476">
        <f t="shared" si="258"/>
        <v>276.36627272800001</v>
      </c>
      <c r="Y760" s="476">
        <f t="shared" si="259"/>
        <v>859.23791282700006</v>
      </c>
      <c r="Z760" s="478">
        <f t="shared" si="260"/>
        <v>28.237905378000004</v>
      </c>
      <c r="AA760" s="465">
        <f t="shared" si="261"/>
        <v>1198.1118578670003</v>
      </c>
      <c r="AB760" s="429">
        <f t="shared" si="262"/>
        <v>0.10653671153005516</v>
      </c>
      <c r="AC760" s="454">
        <f t="shared" si="263"/>
        <v>102.82466537016737</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5.4766962659999994</v>
      </c>
      <c r="V761" s="475">
        <f t="shared" si="256"/>
        <v>6.1356504440000004</v>
      </c>
      <c r="W761" s="460">
        <f t="shared" si="257"/>
        <v>7.9667867200000009</v>
      </c>
      <c r="X761" s="476">
        <f t="shared" si="258"/>
        <v>177.06825968000001</v>
      </c>
      <c r="Y761" s="476">
        <f t="shared" si="259"/>
        <v>524.30891968799995</v>
      </c>
      <c r="Z761" s="478">
        <f t="shared" si="260"/>
        <v>38.643521649</v>
      </c>
      <c r="AA761" s="465">
        <f t="shared" si="261"/>
        <v>759.59983444700003</v>
      </c>
      <c r="AB761" s="429">
        <f t="shared" si="262"/>
        <v>6.7544000928952519E-2</v>
      </c>
      <c r="AC761" s="454">
        <f t="shared" si="263"/>
        <v>104.21811613387955</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7.6400279600000003</v>
      </c>
      <c r="V762" s="475">
        <f t="shared" si="256"/>
        <v>9.2766907800000009</v>
      </c>
      <c r="W762" s="460">
        <f t="shared" si="257"/>
        <v>11.737853640000001</v>
      </c>
      <c r="X762" s="476">
        <f t="shared" si="258"/>
        <v>233.58272953599999</v>
      </c>
      <c r="Y762" s="476">
        <f t="shared" si="259"/>
        <v>894.24199220399998</v>
      </c>
      <c r="Z762" s="478">
        <f t="shared" si="260"/>
        <v>35.341561812000002</v>
      </c>
      <c r="AA762" s="465">
        <f t="shared" si="261"/>
        <v>1191.8208559319999</v>
      </c>
      <c r="AB762" s="429">
        <f t="shared" si="262"/>
        <v>0.10597731246060821</v>
      </c>
      <c r="AC762" s="454">
        <f t="shared" si="263"/>
        <v>110.25949691399084</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2.390080406</v>
      </c>
      <c r="V763" s="475">
        <f t="shared" si="256"/>
        <v>3.2017673099999997</v>
      </c>
      <c r="W763" s="460">
        <f t="shared" si="257"/>
        <v>4.707596884</v>
      </c>
      <c r="X763" s="476">
        <f t="shared" si="258"/>
        <v>110.17322212000001</v>
      </c>
      <c r="Y763" s="476">
        <f t="shared" si="259"/>
        <v>415.78773138899999</v>
      </c>
      <c r="Z763" s="478">
        <f t="shared" si="260"/>
        <v>17.258247936</v>
      </c>
      <c r="AA763" s="465">
        <f t="shared" si="261"/>
        <v>553.51864604499997</v>
      </c>
      <c r="AB763" s="429">
        <f t="shared" si="262"/>
        <v>4.9219157571136402E-2</v>
      </c>
      <c r="AC763" s="454">
        <f t="shared" si="263"/>
        <v>117.71715960657458</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6.8038099479999996</v>
      </c>
      <c r="V764" s="475">
        <f t="shared" si="256"/>
        <v>6.1977103159999993</v>
      </c>
      <c r="W764" s="460">
        <f t="shared" si="257"/>
        <v>7.9342002639999993</v>
      </c>
      <c r="X764" s="476">
        <f t="shared" si="258"/>
        <v>176.34399941599997</v>
      </c>
      <c r="Y764" s="476">
        <f t="shared" si="259"/>
        <v>508.49265724199995</v>
      </c>
      <c r="Z764" s="478">
        <f t="shared" si="260"/>
        <v>23.522126160999999</v>
      </c>
      <c r="AA764" s="465">
        <f t="shared" si="261"/>
        <v>729.29450334699982</v>
      </c>
      <c r="AB764" s="429">
        <f t="shared" si="262"/>
        <v>6.4849235581273326E-2</v>
      </c>
      <c r="AC764" s="454">
        <f t="shared" si="263"/>
        <v>101.39654124722057</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4.9791367119999999</v>
      </c>
      <c r="V765" s="475">
        <f t="shared" si="256"/>
        <v>3.3576511080000002</v>
      </c>
      <c r="W765" s="460">
        <f t="shared" si="257"/>
        <v>4.9835427640000001</v>
      </c>
      <c r="X765" s="476">
        <f t="shared" si="258"/>
        <v>110.211505716</v>
      </c>
      <c r="Y765" s="476">
        <f t="shared" si="259"/>
        <v>402.95081513700001</v>
      </c>
      <c r="Z765" s="478">
        <f t="shared" si="260"/>
        <v>10.161281086000001</v>
      </c>
      <c r="AA765" s="465">
        <f t="shared" si="261"/>
        <v>536.64393252299999</v>
      </c>
      <c r="AB765" s="429">
        <f t="shared" si="262"/>
        <v>4.7718649521874441E-2</v>
      </c>
      <c r="AC765" s="454">
        <f t="shared" si="263"/>
        <v>110.43291508136599</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2.2719171839999999</v>
      </c>
      <c r="V766" s="475">
        <f t="shared" si="256"/>
        <v>1.5306537680000001</v>
      </c>
      <c r="W766" s="460">
        <f t="shared" si="257"/>
        <v>2.3091617279999999</v>
      </c>
      <c r="X766" s="476">
        <f t="shared" si="258"/>
        <v>44.254494804000004</v>
      </c>
      <c r="Y766" s="476">
        <f t="shared" si="259"/>
        <v>171.93048408000001</v>
      </c>
      <c r="Z766" s="478">
        <f t="shared" si="260"/>
        <v>13.963261855000001</v>
      </c>
      <c r="AA766" s="465">
        <f t="shared" si="261"/>
        <v>236.25997341900003</v>
      </c>
      <c r="AB766" s="429">
        <f t="shared" si="262"/>
        <v>2.1008356163880495E-2</v>
      </c>
      <c r="AC766" s="454">
        <f t="shared" si="263"/>
        <v>108.71916815917051</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1.425436044</v>
      </c>
      <c r="V767" s="475">
        <f t="shared" si="256"/>
        <v>1.165712646</v>
      </c>
      <c r="W767" s="460">
        <f t="shared" si="257"/>
        <v>2.0314783599999999</v>
      </c>
      <c r="X767" s="476">
        <f t="shared" si="258"/>
        <v>45.151244840000004</v>
      </c>
      <c r="Y767" s="476">
        <f t="shared" si="259"/>
        <v>130.19482683000001</v>
      </c>
      <c r="Z767" s="478">
        <f t="shared" si="260"/>
        <v>11.559505234</v>
      </c>
      <c r="AA767" s="465">
        <f t="shared" si="261"/>
        <v>191.52820395400002</v>
      </c>
      <c r="AB767" s="429">
        <f t="shared" si="262"/>
        <v>1.7030784630446383E-2</v>
      </c>
      <c r="AC767" s="454">
        <f t="shared" si="263"/>
        <v>106.12835290957825</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1.0697338199999999</v>
      </c>
      <c r="V768" s="475">
        <f t="shared" si="256"/>
        <v>0.51007686799999996</v>
      </c>
      <c r="W768" s="460">
        <f t="shared" si="257"/>
        <v>1.411214736</v>
      </c>
      <c r="X768" s="476">
        <f t="shared" si="258"/>
        <v>31.365385583999998</v>
      </c>
      <c r="Y768" s="476">
        <f t="shared" si="259"/>
        <v>90.442931508000001</v>
      </c>
      <c r="Z768" s="478">
        <f t="shared" si="260"/>
        <v>15.634176697999999</v>
      </c>
      <c r="AA768" s="465">
        <f t="shared" si="261"/>
        <v>140.433519214</v>
      </c>
      <c r="AB768" s="429">
        <f t="shared" si="262"/>
        <v>1.2487419457051396E-2</v>
      </c>
      <c r="AC768" s="454">
        <f t="shared" si="263"/>
        <v>109.29829134105145</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3.3464158359999998</v>
      </c>
      <c r="V769" s="475">
        <f t="shared" si="256"/>
        <v>2.006556566</v>
      </c>
      <c r="W769" s="460">
        <f t="shared" si="257"/>
        <v>4.4455831479999999</v>
      </c>
      <c r="X769" s="476">
        <f t="shared" si="258"/>
        <v>105.73046744</v>
      </c>
      <c r="Y769" s="476">
        <f t="shared" si="259"/>
        <v>393.07199480100002</v>
      </c>
      <c r="Z769" s="478">
        <f t="shared" si="260"/>
        <v>13.264800113</v>
      </c>
      <c r="AA769" s="465">
        <f t="shared" si="261"/>
        <v>521.86581790399998</v>
      </c>
      <c r="AB769" s="429">
        <f t="shared" si="262"/>
        <v>4.640457210599324E-2</v>
      </c>
      <c r="AC769" s="454">
        <f t="shared" si="263"/>
        <v>118.83404123677852</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1.107196238</v>
      </c>
      <c r="V770" s="475">
        <f t="shared" si="256"/>
        <v>1.4369040280000001</v>
      </c>
      <c r="W770" s="460">
        <f t="shared" si="257"/>
        <v>1.816036048</v>
      </c>
      <c r="X770" s="476">
        <f t="shared" si="258"/>
        <v>16.733164240000001</v>
      </c>
      <c r="Y770" s="476">
        <f t="shared" si="259"/>
        <v>53.416579040999999</v>
      </c>
      <c r="Z770" s="478">
        <f t="shared" si="260"/>
        <v>21.024068813</v>
      </c>
      <c r="AA770" s="465">
        <f t="shared" si="261"/>
        <v>95.533948408000001</v>
      </c>
      <c r="AB770" s="429">
        <f t="shared" si="262"/>
        <v>8.494926943624399E-3</v>
      </c>
      <c r="AC770" s="454">
        <f t="shared" si="263"/>
        <v>82.134384411274326</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52.878708025999998</v>
      </c>
      <c r="V772" s="475">
        <f t="shared" si="256"/>
        <v>44.411759266000004</v>
      </c>
      <c r="W772" s="460">
        <f t="shared" si="257"/>
        <v>61.507496304</v>
      </c>
      <c r="X772" s="476">
        <f t="shared" si="258"/>
        <v>1427.9447363480001</v>
      </c>
      <c r="Y772" s="476">
        <f t="shared" si="259"/>
        <v>4261.5669804930003</v>
      </c>
      <c r="Z772" s="478">
        <f t="shared" si="260"/>
        <v>99.841867472999994</v>
      </c>
      <c r="AA772" s="465">
        <f t="shared" si="261"/>
        <v>5948.1515479100008</v>
      </c>
      <c r="AB772" s="429">
        <f t="shared" si="262"/>
        <v>0.52891263986395165</v>
      </c>
      <c r="AC772" s="454">
        <f t="shared" si="263"/>
        <v>104.68422854419997</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37.881966972000001</v>
      </c>
      <c r="V773" s="475">
        <f t="shared" si="256"/>
        <v>32.145938244</v>
      </c>
      <c r="W773" s="460">
        <f t="shared" si="257"/>
        <v>44.273628856000002</v>
      </c>
      <c r="X773" s="476">
        <f t="shared" si="258"/>
        <v>1023.9197995</v>
      </c>
      <c r="Y773" s="476">
        <f t="shared" si="259"/>
        <v>2875.8550037220002</v>
      </c>
      <c r="Z773" s="478">
        <f t="shared" si="260"/>
        <v>69.926675072999998</v>
      </c>
      <c r="AA773" s="465">
        <f t="shared" si="261"/>
        <v>4084.0030123669999</v>
      </c>
      <c r="AB773" s="429">
        <f t="shared" si="262"/>
        <v>0.36315161056082162</v>
      </c>
      <c r="AC773" s="454">
        <f t="shared" si="263"/>
        <v>102.28557387877318</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26.666583344000003</v>
      </c>
      <c r="V774" s="475">
        <f t="shared" si="256"/>
        <v>24.407056407999999</v>
      </c>
      <c r="W774" s="460">
        <f t="shared" si="257"/>
        <v>34.093507359999997</v>
      </c>
      <c r="X774" s="476">
        <f t="shared" si="258"/>
        <v>778.56472226000005</v>
      </c>
      <c r="Y774" s="476">
        <f t="shared" si="259"/>
        <v>2402.2519811100001</v>
      </c>
      <c r="Z774" s="478">
        <f t="shared" si="260"/>
        <v>45.440902356999999</v>
      </c>
      <c r="AA774" s="465">
        <f t="shared" si="261"/>
        <v>3311.4247528390001</v>
      </c>
      <c r="AB774" s="429">
        <f t="shared" si="262"/>
        <v>0.2944535615186733</v>
      </c>
      <c r="AC774" s="454">
        <f t="shared" si="263"/>
        <v>106.15436587911482</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18.048503832000002</v>
      </c>
      <c r="V775" s="475">
        <f t="shared" si="256"/>
        <v>15.293370595999999</v>
      </c>
      <c r="W775" s="460">
        <f t="shared" si="257"/>
        <v>22.918073576000001</v>
      </c>
      <c r="X775" s="476">
        <f t="shared" si="258"/>
        <v>532.19647603199996</v>
      </c>
      <c r="Y775" s="476">
        <f t="shared" si="259"/>
        <v>1663.24519287</v>
      </c>
      <c r="Z775" s="478">
        <f t="shared" si="260"/>
        <v>37.229647942</v>
      </c>
      <c r="AA775" s="465">
        <f t="shared" si="261"/>
        <v>2288.931264848</v>
      </c>
      <c r="AB775" s="429">
        <f t="shared" si="262"/>
        <v>0.20353292413729326</v>
      </c>
      <c r="AC775" s="454">
        <f t="shared" si="263"/>
        <v>107.85568856003064</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10.269733567999999</v>
      </c>
      <c r="V777" s="475">
        <f t="shared" ref="V777:V840" si="277">IFERROR(V$5*I777,"")</f>
        <v>8.2494581119999992</v>
      </c>
      <c r="W777" s="460">
        <f t="shared" ref="W777:W840" si="278">IFERROR(W$5*K777,"")</f>
        <v>11.089598504000001</v>
      </c>
      <c r="X777" s="476">
        <f t="shared" ref="X777:X840" si="279">IFERROR(X$5*M777,"")</f>
        <v>227.26244434400002</v>
      </c>
      <c r="Y777" s="476">
        <f t="shared" ref="Y777:Y840" si="280">IFERROR(Y$5*O777,"")</f>
        <v>668.96371036799997</v>
      </c>
      <c r="Z777" s="478">
        <f t="shared" ref="Z777:Z840" si="281">IFERROR(Z$5*Q777,"")</f>
        <v>17.207302742</v>
      </c>
      <c r="AA777" s="465">
        <f t="shared" ref="AA777:AA840" si="282">IFERROR(SUM(U777:Z777),"")</f>
        <v>943.04224763800005</v>
      </c>
      <c r="AB777" s="429">
        <f t="shared" ref="AB777:AB840" si="283">IF(OR(AA777="", AA777=0), "", AA777/$AA$5)</f>
        <v>8.3855792960874975E-2</v>
      </c>
      <c r="AC777" s="454">
        <f t="shared" ref="AC777:AC840" si="284">IF(OR(AB777="", AB777=0), "", IF(AN777&gt;0, AB777/AN777*100, ""))</f>
        <v>99.261746167145262</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29.645454416</v>
      </c>
      <c r="V778" s="475">
        <f t="shared" si="277"/>
        <v>24.2406136</v>
      </c>
      <c r="W778" s="460">
        <f t="shared" si="278"/>
        <v>33.106568543999998</v>
      </c>
      <c r="X778" s="476">
        <f t="shared" si="279"/>
        <v>752.11276103599994</v>
      </c>
      <c r="Y778" s="476">
        <f t="shared" si="280"/>
        <v>2203.053313545</v>
      </c>
      <c r="Z778" s="478">
        <f t="shared" si="281"/>
        <v>39.728526363999997</v>
      </c>
      <c r="AA778" s="465">
        <f t="shared" si="282"/>
        <v>3081.887237505</v>
      </c>
      <c r="AB778" s="429">
        <f t="shared" si="283"/>
        <v>0.27404296972301262</v>
      </c>
      <c r="AC778" s="454">
        <f t="shared" si="284"/>
        <v>102.79484195243577</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8.440650763999999</v>
      </c>
      <c r="V779" s="475">
        <f t="shared" si="277"/>
        <v>6.9092138359999993</v>
      </c>
      <c r="W779" s="460">
        <f t="shared" si="278"/>
        <v>8.547352612000001</v>
      </c>
      <c r="X779" s="476">
        <f t="shared" si="279"/>
        <v>212.10100761200002</v>
      </c>
      <c r="Y779" s="476">
        <f t="shared" si="280"/>
        <v>597.13982105399998</v>
      </c>
      <c r="Z779" s="478">
        <f t="shared" si="281"/>
        <v>14.547995694000001</v>
      </c>
      <c r="AA779" s="465">
        <f t="shared" si="282"/>
        <v>847.68604157199991</v>
      </c>
      <c r="AB779" s="429">
        <f t="shared" si="283"/>
        <v>7.5376670956073269E-2</v>
      </c>
      <c r="AC779" s="454">
        <f t="shared" si="284"/>
        <v>102.36975423912831</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21.312672635999999</v>
      </c>
      <c r="V780" s="475">
        <f t="shared" si="277"/>
        <v>17.383097018000001</v>
      </c>
      <c r="W780" s="460">
        <f t="shared" si="278"/>
        <v>20.941287524000003</v>
      </c>
      <c r="X780" s="476">
        <f t="shared" si="279"/>
        <v>453.78454440799999</v>
      </c>
      <c r="Y780" s="476">
        <f t="shared" si="280"/>
        <v>1262.825385975</v>
      </c>
      <c r="Z780" s="478">
        <f t="shared" si="281"/>
        <v>28.383826307</v>
      </c>
      <c r="AA780" s="465">
        <f t="shared" si="282"/>
        <v>1804.6308138679999</v>
      </c>
      <c r="AB780" s="429">
        <f t="shared" si="283"/>
        <v>0.16046868343126444</v>
      </c>
      <c r="AC780" s="454">
        <f t="shared" si="284"/>
        <v>97.002033143697773</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11.818473669999999</v>
      </c>
      <c r="V781" s="475">
        <f t="shared" si="277"/>
        <v>9.3540343400000001</v>
      </c>
      <c r="W781" s="460">
        <f t="shared" si="278"/>
        <v>12.012219140000001</v>
      </c>
      <c r="X781" s="476">
        <f t="shared" si="279"/>
        <v>268.37507985600001</v>
      </c>
      <c r="Y781" s="476">
        <f t="shared" si="280"/>
        <v>769.84762504499997</v>
      </c>
      <c r="Z781" s="478">
        <f t="shared" si="281"/>
        <v>17.119109722999998</v>
      </c>
      <c r="AA781" s="465">
        <f t="shared" si="282"/>
        <v>1088.526541774</v>
      </c>
      <c r="AB781" s="429">
        <f t="shared" si="283"/>
        <v>9.6792329874977767E-2</v>
      </c>
      <c r="AC781" s="454">
        <f t="shared" si="284"/>
        <v>100.10939753308226</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6.2667909579999996</v>
      </c>
      <c r="V782" s="475">
        <f t="shared" si="277"/>
        <v>6.2047531840000003</v>
      </c>
      <c r="W782" s="460">
        <f t="shared" si="278"/>
        <v>7.8760846880000006</v>
      </c>
      <c r="X782" s="476">
        <f t="shared" si="279"/>
        <v>175.05233387200002</v>
      </c>
      <c r="Y782" s="476">
        <f t="shared" si="280"/>
        <v>541.63874391299998</v>
      </c>
      <c r="Z782" s="478">
        <f t="shared" si="281"/>
        <v>12.639845588000002</v>
      </c>
      <c r="AA782" s="465">
        <f t="shared" si="282"/>
        <v>749.67855220299998</v>
      </c>
      <c r="AB782" s="429">
        <f t="shared" si="283"/>
        <v>6.6661795500889201E-2</v>
      </c>
      <c r="AC782" s="454">
        <f t="shared" si="284"/>
        <v>104.26528229735676</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3.0796619819999997</v>
      </c>
      <c r="V783" s="475">
        <f t="shared" si="277"/>
        <v>2.845195388</v>
      </c>
      <c r="W783" s="460">
        <f t="shared" si="278"/>
        <v>3.2445492800000002</v>
      </c>
      <c r="X783" s="476">
        <f t="shared" si="279"/>
        <v>61.953904375999997</v>
      </c>
      <c r="Y783" s="476">
        <f t="shared" si="280"/>
        <v>200.60716205699998</v>
      </c>
      <c r="Z783" s="478">
        <f t="shared" si="281"/>
        <v>6.8035731899999998</v>
      </c>
      <c r="AA783" s="465">
        <f t="shared" si="282"/>
        <v>278.534046273</v>
      </c>
      <c r="AB783" s="429">
        <f t="shared" si="283"/>
        <v>2.4767388073359417E-2</v>
      </c>
      <c r="AC783" s="454">
        <f t="shared" si="284"/>
        <v>98.438271747880322</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2.9479848200000003</v>
      </c>
      <c r="V784" s="475">
        <f t="shared" si="277"/>
        <v>2.671330158</v>
      </c>
      <c r="W784" s="460">
        <f t="shared" si="278"/>
        <v>3.8097507040000003</v>
      </c>
      <c r="X784" s="476">
        <f t="shared" si="279"/>
        <v>75.101223235999996</v>
      </c>
      <c r="Y784" s="476">
        <f t="shared" si="280"/>
        <v>177.77051981100001</v>
      </c>
      <c r="Z784" s="478">
        <f t="shared" si="281"/>
        <v>6.3600208959999991</v>
      </c>
      <c r="AA784" s="465">
        <f t="shared" si="282"/>
        <v>268.66082962499996</v>
      </c>
      <c r="AB784" s="429">
        <f t="shared" si="283"/>
        <v>2.388945666236884E-2</v>
      </c>
      <c r="AC784" s="454">
        <f t="shared" si="284"/>
        <v>92.273219860607639</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1.660892262</v>
      </c>
      <c r="V785" s="475">
        <f t="shared" si="277"/>
        <v>1.519562716</v>
      </c>
      <c r="W785" s="460">
        <f t="shared" si="278"/>
        <v>2.1028548680000001</v>
      </c>
      <c r="X785" s="476">
        <f t="shared" si="279"/>
        <v>38.054390503999997</v>
      </c>
      <c r="Y785" s="476">
        <f t="shared" si="280"/>
        <v>124.356928842</v>
      </c>
      <c r="Z785" s="478">
        <f t="shared" si="281"/>
        <v>4.8624336599999998</v>
      </c>
      <c r="AA785" s="465">
        <f t="shared" si="282"/>
        <v>172.557062852</v>
      </c>
      <c r="AB785" s="429">
        <f t="shared" si="283"/>
        <v>1.5343861181931354E-2</v>
      </c>
      <c r="AC785" s="454">
        <f t="shared" si="284"/>
        <v>100.72900978711823</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8.9588667480000002</v>
      </c>
      <c r="V786" s="475">
        <f t="shared" si="277"/>
        <v>6.851868058</v>
      </c>
      <c r="W786" s="460">
        <f t="shared" si="278"/>
        <v>9.1569612879999998</v>
      </c>
      <c r="X786" s="476">
        <f t="shared" si="279"/>
        <v>182.51470270799999</v>
      </c>
      <c r="Y786" s="476">
        <f t="shared" si="280"/>
        <v>548.56044581399999</v>
      </c>
      <c r="Z786" s="478">
        <f t="shared" si="281"/>
        <v>15.655939736000001</v>
      </c>
      <c r="AA786" s="465">
        <f t="shared" si="282"/>
        <v>771.69878435199996</v>
      </c>
      <c r="AB786" s="429">
        <f t="shared" si="283"/>
        <v>6.8619845665303214E-2</v>
      </c>
      <c r="AC786" s="454">
        <f t="shared" si="284"/>
        <v>98.625169834500369</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5.8642204820000003</v>
      </c>
      <c r="V787" s="475">
        <f t="shared" si="277"/>
        <v>4.9828962400000005</v>
      </c>
      <c r="W787" s="460">
        <f t="shared" si="278"/>
        <v>6.2824138720000002</v>
      </c>
      <c r="X787" s="476">
        <f t="shared" si="279"/>
        <v>146.676307076</v>
      </c>
      <c r="Y787" s="476">
        <f t="shared" si="280"/>
        <v>404.07220836000005</v>
      </c>
      <c r="Z787" s="478">
        <f t="shared" si="281"/>
        <v>6.4125391850000009</v>
      </c>
      <c r="AA787" s="465">
        <f t="shared" si="282"/>
        <v>574.29058521500008</v>
      </c>
      <c r="AB787" s="429">
        <f t="shared" si="283"/>
        <v>5.106620889338432E-2</v>
      </c>
      <c r="AC787" s="454">
        <f t="shared" si="284"/>
        <v>100.19298008465201</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64.058799738000005</v>
      </c>
      <c r="V788" s="475">
        <f t="shared" si="277"/>
        <v>50.903988884</v>
      </c>
      <c r="W788" s="460">
        <f t="shared" si="278"/>
        <v>66.484395272</v>
      </c>
      <c r="X788" s="476">
        <f t="shared" si="279"/>
        <v>1445.9483091040001</v>
      </c>
      <c r="Y788" s="476">
        <f t="shared" si="280"/>
        <v>4172.748209163</v>
      </c>
      <c r="Z788" s="478">
        <f t="shared" si="281"/>
        <v>104.489353671</v>
      </c>
      <c r="AA788" s="465">
        <f t="shared" si="282"/>
        <v>5904.6330558319996</v>
      </c>
      <c r="AB788" s="429">
        <f t="shared" si="283"/>
        <v>0.52504295356855768</v>
      </c>
      <c r="AC788" s="454">
        <f t="shared" si="284"/>
        <v>99.837620836503689</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1.649342522</v>
      </c>
      <c r="V790" s="475">
        <f t="shared" si="277"/>
        <v>1.3100645879999999</v>
      </c>
      <c r="W790" s="460">
        <f t="shared" si="278"/>
        <v>1.6763809240000001</v>
      </c>
      <c r="X790" s="476">
        <f t="shared" si="279"/>
        <v>35.658867036000004</v>
      </c>
      <c r="Y790" s="476">
        <f t="shared" si="280"/>
        <v>108.458160642</v>
      </c>
      <c r="Z790" s="478">
        <f t="shared" si="281"/>
        <v>3.1094800719999998</v>
      </c>
      <c r="AA790" s="465">
        <f t="shared" si="282"/>
        <v>151.862295784</v>
      </c>
      <c r="AB790" s="429">
        <f t="shared" si="283"/>
        <v>1.3503672041970479E-2</v>
      </c>
      <c r="AC790" s="454">
        <f t="shared" si="284"/>
        <v>100.71046506455849</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1.3647678839999999</v>
      </c>
      <c r="V791" s="475">
        <f t="shared" si="277"/>
        <v>1.3770214220000001</v>
      </c>
      <c r="W791" s="460">
        <f t="shared" si="278"/>
        <v>1.8241740440000001</v>
      </c>
      <c r="X791" s="476">
        <f t="shared" si="279"/>
        <v>40.628144491999997</v>
      </c>
      <c r="Y791" s="476">
        <f t="shared" si="280"/>
        <v>118.125543096</v>
      </c>
      <c r="Z791" s="478">
        <f t="shared" si="281"/>
        <v>5.1264264630000005</v>
      </c>
      <c r="AA791" s="465">
        <f t="shared" si="282"/>
        <v>168.446077401</v>
      </c>
      <c r="AB791" s="429">
        <f t="shared" si="283"/>
        <v>1.4978310279299306E-2</v>
      </c>
      <c r="AC791" s="454">
        <f t="shared" si="284"/>
        <v>103.05781317595768</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1.9688822380000002</v>
      </c>
      <c r="V792" s="475">
        <f t="shared" si="277"/>
        <v>1.687440244</v>
      </c>
      <c r="W792" s="460">
        <f t="shared" si="278"/>
        <v>2.3389814959999997</v>
      </c>
      <c r="X792" s="476">
        <f t="shared" si="279"/>
        <v>44.684827668000004</v>
      </c>
      <c r="Y792" s="476">
        <f t="shared" si="280"/>
        <v>133.47979874999999</v>
      </c>
      <c r="Z792" s="478">
        <f t="shared" si="281"/>
        <v>2.8088079869999998</v>
      </c>
      <c r="AA792" s="465">
        <f t="shared" si="282"/>
        <v>186.96873838299999</v>
      </c>
      <c r="AB792" s="429">
        <f t="shared" si="283"/>
        <v>1.6625354649030765E-2</v>
      </c>
      <c r="AC792" s="454">
        <f t="shared" si="284"/>
        <v>98.512890459926538</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1.1838457880000002</v>
      </c>
      <c r="V793" s="475">
        <f t="shared" si="277"/>
        <v>0.72856022399999998</v>
      </c>
      <c r="W793" s="460">
        <f t="shared" si="278"/>
        <v>1.322706264</v>
      </c>
      <c r="X793" s="476">
        <f t="shared" si="279"/>
        <v>18.365057984</v>
      </c>
      <c r="Y793" s="476">
        <f t="shared" si="280"/>
        <v>66.269810484000004</v>
      </c>
      <c r="Z793" s="478">
        <f t="shared" si="281"/>
        <v>1.8046193609999999</v>
      </c>
      <c r="AA793" s="465">
        <f t="shared" si="282"/>
        <v>89.674600104999996</v>
      </c>
      <c r="AB793" s="429">
        <f t="shared" si="283"/>
        <v>7.9739107331495643E-3</v>
      </c>
      <c r="AC793" s="454">
        <f t="shared" si="284"/>
        <v>96.974169511493258</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1.2679696679999999</v>
      </c>
      <c r="V794" s="475">
        <f t="shared" si="277"/>
        <v>1.1265054919999999</v>
      </c>
      <c r="W794" s="460">
        <f t="shared" si="278"/>
        <v>1.425374296</v>
      </c>
      <c r="X794" s="476">
        <f t="shared" si="279"/>
        <v>32.416157435999999</v>
      </c>
      <c r="Y794" s="476">
        <f t="shared" si="280"/>
        <v>91.350399437999997</v>
      </c>
      <c r="Z794" s="478">
        <f t="shared" si="281"/>
        <v>2.2874958460000001</v>
      </c>
      <c r="AA794" s="465">
        <f t="shared" si="282"/>
        <v>129.873902176</v>
      </c>
      <c r="AB794" s="429">
        <f t="shared" si="283"/>
        <v>1.1548452976702827E-2</v>
      </c>
      <c r="AC794" s="454">
        <f t="shared" si="284"/>
        <v>100.68315716961615</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2.7301325919999999</v>
      </c>
      <c r="V795" s="475">
        <f t="shared" si="277"/>
        <v>2.0619354840000002</v>
      </c>
      <c r="W795" s="460">
        <f t="shared" si="278"/>
        <v>2.5525371480000003</v>
      </c>
      <c r="X795" s="476">
        <f t="shared" si="279"/>
        <v>54.538277299999997</v>
      </c>
      <c r="Y795" s="476">
        <f t="shared" si="280"/>
        <v>151.417703574</v>
      </c>
      <c r="Z795" s="478">
        <f t="shared" si="281"/>
        <v>3.1139512040000001</v>
      </c>
      <c r="AA795" s="465">
        <f t="shared" si="282"/>
        <v>216.41453730199999</v>
      </c>
      <c r="AB795" s="429">
        <f t="shared" si="283"/>
        <v>1.9243689961052819E-2</v>
      </c>
      <c r="AC795" s="454">
        <f t="shared" si="284"/>
        <v>96.307181939314418</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2.6011462620000003</v>
      </c>
      <c r="V796" s="475">
        <f t="shared" si="277"/>
        <v>1.981857626</v>
      </c>
      <c r="W796" s="460">
        <f t="shared" si="278"/>
        <v>2.6386405160000002</v>
      </c>
      <c r="X796" s="476">
        <f t="shared" si="279"/>
        <v>54.422073316000002</v>
      </c>
      <c r="Y796" s="476">
        <f t="shared" si="280"/>
        <v>132.677032545</v>
      </c>
      <c r="Z796" s="478">
        <f t="shared" si="281"/>
        <v>3.9296054390000004</v>
      </c>
      <c r="AA796" s="465">
        <f t="shared" si="282"/>
        <v>198.25035570400001</v>
      </c>
      <c r="AB796" s="429">
        <f t="shared" si="283"/>
        <v>1.7628521759203274E-2</v>
      </c>
      <c r="AC796" s="454">
        <f t="shared" si="284"/>
        <v>92.10446537297517</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1.100306166</v>
      </c>
      <c r="V797" s="475">
        <f t="shared" si="277"/>
        <v>0.62560759799999999</v>
      </c>
      <c r="W797" s="460">
        <f t="shared" si="278"/>
        <v>1.1091072120000001</v>
      </c>
      <c r="X797" s="476">
        <f t="shared" si="279"/>
        <v>23.053330923999997</v>
      </c>
      <c r="Y797" s="476">
        <f t="shared" si="280"/>
        <v>85.321749609000008</v>
      </c>
      <c r="Z797" s="478">
        <f t="shared" si="281"/>
        <v>1.3338751100000001</v>
      </c>
      <c r="AA797" s="465">
        <f t="shared" si="282"/>
        <v>112.54397661899999</v>
      </c>
      <c r="AB797" s="429">
        <f t="shared" si="283"/>
        <v>1.0007467243375421E-2</v>
      </c>
      <c r="AC797" s="454">
        <f t="shared" si="284"/>
        <v>110.54759415289455</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0.74572902600000002</v>
      </c>
      <c r="V798" s="475">
        <f t="shared" si="277"/>
        <v>0.41620325599999997</v>
      </c>
      <c r="W798" s="460">
        <f t="shared" si="278"/>
        <v>0.52662452800000004</v>
      </c>
      <c r="X798" s="476">
        <f t="shared" si="279"/>
        <v>11.704654831999999</v>
      </c>
      <c r="Y798" s="476">
        <f t="shared" si="280"/>
        <v>32.044076181000001</v>
      </c>
      <c r="Z798" s="478">
        <f t="shared" si="281"/>
        <v>0.84514742799999998</v>
      </c>
      <c r="AA798" s="465">
        <f t="shared" si="282"/>
        <v>46.282435250999995</v>
      </c>
      <c r="AB798" s="429">
        <f t="shared" si="283"/>
        <v>4.1154575183176235E-3</v>
      </c>
      <c r="AC798" s="454">
        <f t="shared" si="284"/>
        <v>94.662975361211082</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0.55265292399999999</v>
      </c>
      <c r="V799" s="475">
        <f t="shared" si="277"/>
        <v>0.45383799999999996</v>
      </c>
      <c r="W799" s="460">
        <f t="shared" si="278"/>
        <v>0.56307073200000002</v>
      </c>
      <c r="X799" s="476">
        <f t="shared" si="279"/>
        <v>9.8266337520000011</v>
      </c>
      <c r="Y799" s="476">
        <f t="shared" si="280"/>
        <v>35.999449074000005</v>
      </c>
      <c r="Z799" s="478">
        <f t="shared" si="281"/>
        <v>0.90145845800000002</v>
      </c>
      <c r="AA799" s="465">
        <f t="shared" si="282"/>
        <v>48.297102940000009</v>
      </c>
      <c r="AB799" s="429">
        <f t="shared" si="283"/>
        <v>4.2946027867686301E-3</v>
      </c>
      <c r="AC799" s="454">
        <f t="shared" si="284"/>
        <v>100.71858019958219</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0.79467237599999996</v>
      </c>
      <c r="V800" s="475">
        <f t="shared" si="277"/>
        <v>0.48532059800000005</v>
      </c>
      <c r="W800" s="460">
        <f t="shared" si="278"/>
        <v>0.61407912400000009</v>
      </c>
      <c r="X800" s="476">
        <f t="shared" si="279"/>
        <v>13.648403756</v>
      </c>
      <c r="Y800" s="476">
        <f t="shared" si="280"/>
        <v>39.355538697</v>
      </c>
      <c r="Z800" s="478">
        <f t="shared" si="281"/>
        <v>0.74889610299999998</v>
      </c>
      <c r="AA800" s="465">
        <f t="shared" si="282"/>
        <v>55.646910654000003</v>
      </c>
      <c r="AB800" s="429">
        <f t="shared" si="283"/>
        <v>4.9481514008536372E-3</v>
      </c>
      <c r="AC800" s="454">
        <f t="shared" si="284"/>
        <v>97.420193179877629</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5.0246560100000002</v>
      </c>
      <c r="V801" s="475">
        <f t="shared" si="277"/>
        <v>5.8745296399999996</v>
      </c>
      <c r="W801" s="460">
        <f t="shared" si="278"/>
        <v>5.4975063960000004</v>
      </c>
      <c r="X801" s="476">
        <f t="shared" si="279"/>
        <v>100.12778677199999</v>
      </c>
      <c r="Y801" s="476">
        <f t="shared" si="280"/>
        <v>352.328091363</v>
      </c>
      <c r="Z801" s="478">
        <f t="shared" si="281"/>
        <v>10.724644912</v>
      </c>
      <c r="AA801" s="465">
        <f t="shared" si="282"/>
        <v>479.57721509299995</v>
      </c>
      <c r="AB801" s="429">
        <f t="shared" si="283"/>
        <v>4.2644248185399247E-2</v>
      </c>
      <c r="AC801" s="454">
        <f t="shared" si="284"/>
        <v>97.551571706260546</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0.38526489800000002</v>
      </c>
      <c r="V803" s="475">
        <f t="shared" si="277"/>
        <v>0.29237388599999997</v>
      </c>
      <c r="W803" s="460">
        <f t="shared" si="278"/>
        <v>0.80054610799999992</v>
      </c>
      <c r="X803" s="476">
        <f t="shared" si="279"/>
        <v>24.097989968</v>
      </c>
      <c r="Y803" s="476">
        <f t="shared" si="280"/>
        <v>77.388863481000001</v>
      </c>
      <c r="Z803" s="478">
        <f t="shared" si="281"/>
        <v>1.2670940930000001</v>
      </c>
      <c r="AA803" s="465">
        <f t="shared" si="282"/>
        <v>104.23213243399999</v>
      </c>
      <c r="AB803" s="429">
        <f t="shared" si="283"/>
        <v>9.2683738603948056E-3</v>
      </c>
      <c r="AC803" s="454">
        <f t="shared" si="284"/>
        <v>123.39413647746184</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0.96557449000000006</v>
      </c>
      <c r="V804" s="475">
        <f t="shared" si="277"/>
        <v>0.77562541000000007</v>
      </c>
      <c r="W804" s="460">
        <f t="shared" si="278"/>
        <v>0.98140358000000005</v>
      </c>
      <c r="X804" s="476">
        <f t="shared" si="279"/>
        <v>23.267400468000002</v>
      </c>
      <c r="Y804" s="476">
        <f t="shared" si="280"/>
        <v>61.225277399999996</v>
      </c>
      <c r="Z804" s="478">
        <f t="shared" si="281"/>
        <v>1.326196098</v>
      </c>
      <c r="AA804" s="465">
        <f t="shared" si="282"/>
        <v>88.541477445999988</v>
      </c>
      <c r="AB804" s="429">
        <f t="shared" si="283"/>
        <v>7.8731528940067571E-3</v>
      </c>
      <c r="AC804" s="454">
        <f t="shared" si="284"/>
        <v>98.692609432424121</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0.53995418799999995</v>
      </c>
      <c r="V805" s="475">
        <f t="shared" si="277"/>
        <v>0.26694935400000003</v>
      </c>
      <c r="W805" s="460">
        <f t="shared" si="278"/>
        <v>0.39526624399999999</v>
      </c>
      <c r="X805" s="476">
        <f t="shared" si="279"/>
        <v>14.940923659999999</v>
      </c>
      <c r="Y805" s="476">
        <f t="shared" si="280"/>
        <v>35.172261737999996</v>
      </c>
      <c r="Z805" s="478">
        <f t="shared" si="281"/>
        <v>0.88074494599999997</v>
      </c>
      <c r="AA805" s="465">
        <f t="shared" si="282"/>
        <v>52.196100129999998</v>
      </c>
      <c r="AB805" s="429">
        <f t="shared" si="283"/>
        <v>4.6413035861639692E-3</v>
      </c>
      <c r="AC805" s="454">
        <f t="shared" si="284"/>
        <v>107.11955546909462</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0.96923229399999999</v>
      </c>
      <c r="V806" s="475">
        <f t="shared" si="277"/>
        <v>0.96564074599999994</v>
      </c>
      <c r="W806" s="460">
        <f t="shared" si="278"/>
        <v>1.6767048120000001</v>
      </c>
      <c r="X806" s="476">
        <f t="shared" si="279"/>
        <v>47.883223543999996</v>
      </c>
      <c r="Y806" s="476">
        <f t="shared" si="280"/>
        <v>118.52186793300001</v>
      </c>
      <c r="Z806" s="478">
        <f t="shared" si="281"/>
        <v>2.7495849899999998</v>
      </c>
      <c r="AA806" s="465">
        <f t="shared" si="282"/>
        <v>172.76625431900001</v>
      </c>
      <c r="AB806" s="429">
        <f t="shared" si="283"/>
        <v>1.5362462592833009E-2</v>
      </c>
      <c r="AC806" s="454">
        <f t="shared" si="284"/>
        <v>108.47578333512027</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2.5405863160000002</v>
      </c>
      <c r="V807" s="475">
        <f t="shared" si="277"/>
        <v>1.5616488160000002</v>
      </c>
      <c r="W807" s="460">
        <f t="shared" si="278"/>
        <v>3.2299340200000004</v>
      </c>
      <c r="X807" s="476">
        <f t="shared" si="279"/>
        <v>97.003477688000004</v>
      </c>
      <c r="Y807" s="476">
        <f t="shared" si="280"/>
        <v>303.975324828</v>
      </c>
      <c r="Z807" s="478">
        <f t="shared" si="281"/>
        <v>4.2725974610000002</v>
      </c>
      <c r="AA807" s="465">
        <f t="shared" si="282"/>
        <v>412.58356912899995</v>
      </c>
      <c r="AB807" s="429">
        <f t="shared" si="283"/>
        <v>3.6687139349902184E-2</v>
      </c>
      <c r="AC807" s="454">
        <f t="shared" si="284"/>
        <v>118.05023566780729</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1.9349441559999998</v>
      </c>
      <c r="V808" s="475">
        <f t="shared" si="277"/>
        <v>0.89378087400000006</v>
      </c>
      <c r="W808" s="460">
        <f t="shared" si="278"/>
        <v>2.0770809720000001</v>
      </c>
      <c r="X808" s="476">
        <f t="shared" si="279"/>
        <v>63.547054272000004</v>
      </c>
      <c r="Y808" s="476">
        <f t="shared" si="280"/>
        <v>159.53807532599998</v>
      </c>
      <c r="Z808" s="478">
        <f t="shared" si="281"/>
        <v>6.681337440000001</v>
      </c>
      <c r="AA808" s="465">
        <f t="shared" si="282"/>
        <v>234.67227303999999</v>
      </c>
      <c r="AB808" s="429">
        <f t="shared" si="283"/>
        <v>2.0867177044282412E-2</v>
      </c>
      <c r="AC808" s="454">
        <f t="shared" si="284"/>
        <v>109.98455158555936</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0.92022562599999991</v>
      </c>
      <c r="V809" s="475">
        <f t="shared" si="277"/>
        <v>1.1590026839999998</v>
      </c>
      <c r="W809" s="460">
        <f t="shared" si="278"/>
        <v>0.66980596400000003</v>
      </c>
      <c r="X809" s="476">
        <f t="shared" si="279"/>
        <v>51.798821567999994</v>
      </c>
      <c r="Y809" s="476">
        <f t="shared" si="280"/>
        <v>126.63707413500001</v>
      </c>
      <c r="Z809" s="478">
        <f t="shared" si="281"/>
        <v>2.56519955</v>
      </c>
      <c r="AA809" s="465">
        <f t="shared" si="282"/>
        <v>183.75012952699998</v>
      </c>
      <c r="AB809" s="429">
        <f t="shared" si="283"/>
        <v>1.6339154323937399E-2</v>
      </c>
      <c r="AC809" s="454">
        <f t="shared" si="284"/>
        <v>117.3761972044947</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2.3058658800000003</v>
      </c>
      <c r="V810" s="475">
        <f t="shared" si="277"/>
        <v>1.6608685240000001</v>
      </c>
      <c r="W810" s="460">
        <f t="shared" si="278"/>
        <v>2.0101475080000002</v>
      </c>
      <c r="X810" s="476">
        <f t="shared" si="279"/>
        <v>70.42190454</v>
      </c>
      <c r="Y810" s="476">
        <f t="shared" si="280"/>
        <v>229.57434261900002</v>
      </c>
      <c r="Z810" s="478">
        <f t="shared" si="281"/>
        <v>4.4747565859999998</v>
      </c>
      <c r="AA810" s="465">
        <f t="shared" si="282"/>
        <v>310.44788565700003</v>
      </c>
      <c r="AB810" s="429">
        <f t="shared" si="283"/>
        <v>2.7605182790058691E-2</v>
      </c>
      <c r="AC810" s="454">
        <f t="shared" si="284"/>
        <v>116.77412933373694</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83.012903957999995</v>
      </c>
      <c r="V811" s="475">
        <f t="shared" si="277"/>
        <v>64.521917865999995</v>
      </c>
      <c r="W811" s="460">
        <f t="shared" si="278"/>
        <v>84.049897496</v>
      </c>
      <c r="X811" s="476">
        <f t="shared" si="279"/>
        <v>1874.5218694799999</v>
      </c>
      <c r="Y811" s="476">
        <f t="shared" si="280"/>
        <v>4845.0658157819998</v>
      </c>
      <c r="Z811" s="478">
        <f t="shared" si="281"/>
        <v>89.651411195999998</v>
      </c>
      <c r="AA811" s="465">
        <f t="shared" si="282"/>
        <v>7040.8238157779988</v>
      </c>
      <c r="AB811" s="429">
        <f t="shared" si="283"/>
        <v>0.62607360979708326</v>
      </c>
      <c r="AC811" s="454">
        <f t="shared" si="284"/>
        <v>96.327911058548708</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4.7411816900000003</v>
      </c>
      <c r="V812" s="475">
        <f t="shared" si="277"/>
        <v>5.7758277639999998</v>
      </c>
      <c r="W812" s="460">
        <f t="shared" si="278"/>
        <v>5.9207864719999996</v>
      </c>
      <c r="X812" s="476">
        <f t="shared" si="279"/>
        <v>127.26615735599999</v>
      </c>
      <c r="Y812" s="476">
        <f t="shared" si="280"/>
        <v>328.95962792999995</v>
      </c>
      <c r="Z812" s="478">
        <f t="shared" si="281"/>
        <v>28.404824189999999</v>
      </c>
      <c r="AA812" s="465">
        <f t="shared" si="282"/>
        <v>501.06840540199994</v>
      </c>
      <c r="AB812" s="429">
        <f t="shared" si="283"/>
        <v>4.4555255682198112E-2</v>
      </c>
      <c r="AC812" s="454">
        <f t="shared" si="284"/>
        <v>94.634617457342458</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1.896320786</v>
      </c>
      <c r="V813" s="475">
        <f t="shared" si="277"/>
        <v>2.6344777480000001</v>
      </c>
      <c r="W813" s="460">
        <f t="shared" si="278"/>
        <v>3.1211552680000003</v>
      </c>
      <c r="X813" s="476">
        <f t="shared" si="279"/>
        <v>79.159907267999998</v>
      </c>
      <c r="Y813" s="476">
        <f t="shared" si="280"/>
        <v>347.86794092399998</v>
      </c>
      <c r="Z813" s="478">
        <f t="shared" si="281"/>
        <v>7.8319994189999997</v>
      </c>
      <c r="AA813" s="465">
        <f t="shared" si="282"/>
        <v>442.51180141299994</v>
      </c>
      <c r="AB813" s="429">
        <f t="shared" si="283"/>
        <v>3.9348372880401918E-2</v>
      </c>
      <c r="AC813" s="454">
        <f t="shared" si="284"/>
        <v>122.89297487172273</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32.349593688000006</v>
      </c>
      <c r="V814" s="475">
        <f t="shared" si="277"/>
        <v>25.067776622</v>
      </c>
      <c r="W814" s="460">
        <f t="shared" si="278"/>
        <v>30.908160640000002</v>
      </c>
      <c r="X814" s="476">
        <f t="shared" si="279"/>
        <v>675.05206589600004</v>
      </c>
      <c r="Y814" s="476">
        <f t="shared" si="280"/>
        <v>2425.1066153639999</v>
      </c>
      <c r="Z814" s="478">
        <f t="shared" si="281"/>
        <v>73.111765195000004</v>
      </c>
      <c r="AA814" s="465">
        <f t="shared" si="282"/>
        <v>3261.5959774049998</v>
      </c>
      <c r="AB814" s="429">
        <f t="shared" si="283"/>
        <v>0.29002276164013868</v>
      </c>
      <c r="AC814" s="454">
        <f t="shared" si="284"/>
        <v>107.035165638379</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4.8145304080000004</v>
      </c>
      <c r="V815" s="475">
        <f t="shared" si="277"/>
        <v>2.876725124</v>
      </c>
      <c r="W815" s="460">
        <f t="shared" si="278"/>
        <v>3.3631315959999997</v>
      </c>
      <c r="X815" s="476">
        <f t="shared" si="279"/>
        <v>75.165043928000003</v>
      </c>
      <c r="Y815" s="476">
        <f t="shared" si="280"/>
        <v>123.599198286</v>
      </c>
      <c r="Z815" s="478">
        <f t="shared" si="281"/>
        <v>18.235162815999999</v>
      </c>
      <c r="AA815" s="465">
        <f t="shared" si="282"/>
        <v>228.05379215800002</v>
      </c>
      <c r="AB815" s="429">
        <f t="shared" si="283"/>
        <v>2.0278658381468969E-2</v>
      </c>
      <c r="AC815" s="454">
        <f t="shared" si="284"/>
        <v>79.094757266119345</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22.390748816000002</v>
      </c>
      <c r="V816" s="475">
        <f t="shared" si="277"/>
        <v>15.214910031999999</v>
      </c>
      <c r="W816" s="460">
        <f t="shared" si="278"/>
        <v>18.855542176</v>
      </c>
      <c r="X816" s="476">
        <f t="shared" si="279"/>
        <v>421.41606852800004</v>
      </c>
      <c r="Y816" s="476">
        <f t="shared" si="280"/>
        <v>1106.3415414240001</v>
      </c>
      <c r="Z816" s="478">
        <f t="shared" si="281"/>
        <v>29.665767591000002</v>
      </c>
      <c r="AA816" s="465">
        <f t="shared" si="282"/>
        <v>1613.8845785670001</v>
      </c>
      <c r="AB816" s="429">
        <f t="shared" si="283"/>
        <v>0.14350743184839054</v>
      </c>
      <c r="AC816" s="454">
        <f t="shared" si="284"/>
        <v>94.903525055073473</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15.985115514</v>
      </c>
      <c r="V817" s="475">
        <f t="shared" si="277"/>
        <v>13.142946011999999</v>
      </c>
      <c r="W817" s="460">
        <f t="shared" si="278"/>
        <v>23.011436524000001</v>
      </c>
      <c r="X817" s="476">
        <f t="shared" si="279"/>
        <v>513.18551362000005</v>
      </c>
      <c r="Y817" s="476">
        <f t="shared" si="280"/>
        <v>1410.5317213439998</v>
      </c>
      <c r="Z817" s="478">
        <f t="shared" si="281"/>
        <v>25.996914638</v>
      </c>
      <c r="AA817" s="465">
        <f t="shared" si="282"/>
        <v>2001.8536476519998</v>
      </c>
      <c r="AB817" s="429">
        <f t="shared" si="283"/>
        <v>0.17800583742237239</v>
      </c>
      <c r="AC817" s="454">
        <f t="shared" si="284"/>
        <v>104.07433978061513</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54.872471675999996</v>
      </c>
      <c r="V818" s="475">
        <f t="shared" si="277"/>
        <v>45.111157335999998</v>
      </c>
      <c r="W818" s="460">
        <f t="shared" si="278"/>
        <v>54.113544324000003</v>
      </c>
      <c r="X818" s="476">
        <f t="shared" si="279"/>
        <v>1200.619868604</v>
      </c>
      <c r="Y818" s="476">
        <f t="shared" si="280"/>
        <v>3970.773670392</v>
      </c>
      <c r="Z818" s="478">
        <f t="shared" si="281"/>
        <v>98.376886386999999</v>
      </c>
      <c r="AA818" s="465">
        <f t="shared" si="282"/>
        <v>5423.8675987189999</v>
      </c>
      <c r="AB818" s="429">
        <f t="shared" si="283"/>
        <v>0.48229304630259645</v>
      </c>
      <c r="AC818" s="454">
        <f t="shared" si="284"/>
        <v>104.27225615630822</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23.937133464000002</v>
      </c>
      <c r="V819" s="475">
        <f t="shared" si="277"/>
        <v>21.654261496</v>
      </c>
      <c r="W819" s="460">
        <f t="shared" si="278"/>
        <v>24.656345256000002</v>
      </c>
      <c r="X819" s="476">
        <f t="shared" si="279"/>
        <v>545.61350256399999</v>
      </c>
      <c r="Y819" s="476">
        <f t="shared" si="280"/>
        <v>1335.753860607</v>
      </c>
      <c r="Z819" s="478">
        <f t="shared" si="281"/>
        <v>26.725268568000001</v>
      </c>
      <c r="AA819" s="465">
        <f t="shared" si="282"/>
        <v>1978.3403719550001</v>
      </c>
      <c r="AB819" s="429">
        <f t="shared" si="283"/>
        <v>0.17591502507158102</v>
      </c>
      <c r="AC819" s="454">
        <f t="shared" si="284"/>
        <v>92.793015816234245</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2.271819706</v>
      </c>
      <c r="V820" s="475">
        <f t="shared" si="277"/>
        <v>1.9907538699999998</v>
      </c>
      <c r="W820" s="460">
        <f t="shared" si="278"/>
        <v>2.4423080920000002</v>
      </c>
      <c r="X820" s="476">
        <f t="shared" si="279"/>
        <v>49.542536732000002</v>
      </c>
      <c r="Y820" s="476">
        <f t="shared" si="280"/>
        <v>81.700214291999998</v>
      </c>
      <c r="Z820" s="478">
        <f t="shared" si="281"/>
        <v>19.890960424999999</v>
      </c>
      <c r="AA820" s="465">
        <f t="shared" si="282"/>
        <v>157.83859311700002</v>
      </c>
      <c r="AB820" s="429">
        <f t="shared" si="283"/>
        <v>1.4035087419260182E-2</v>
      </c>
      <c r="AC820" s="454">
        <f t="shared" si="284"/>
        <v>81.594801450419723</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10.438791896</v>
      </c>
      <c r="V821" s="475">
        <f t="shared" si="277"/>
        <v>7.6481321699999993</v>
      </c>
      <c r="W821" s="460">
        <f t="shared" si="278"/>
        <v>8.1524420000000006</v>
      </c>
      <c r="X821" s="476">
        <f t="shared" si="279"/>
        <v>188.651950916</v>
      </c>
      <c r="Y821" s="476">
        <f t="shared" si="280"/>
        <v>525.78908022600001</v>
      </c>
      <c r="Z821" s="478">
        <f t="shared" si="281"/>
        <v>8.1215716820000008</v>
      </c>
      <c r="AA821" s="465">
        <f t="shared" si="282"/>
        <v>748.80196889000001</v>
      </c>
      <c r="AB821" s="429">
        <f t="shared" si="283"/>
        <v>6.658384926996265E-2</v>
      </c>
      <c r="AC821" s="454">
        <f t="shared" si="284"/>
        <v>95.683062944911995</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9.0660204459999996</v>
      </c>
      <c r="V822" s="475">
        <f t="shared" si="277"/>
        <v>5.3966339139999997</v>
      </c>
      <c r="W822" s="460">
        <f t="shared" si="278"/>
        <v>10.935972548000001</v>
      </c>
      <c r="X822" s="476">
        <f t="shared" si="279"/>
        <v>240.330197484</v>
      </c>
      <c r="Y822" s="476">
        <f t="shared" si="280"/>
        <v>665.86185322199992</v>
      </c>
      <c r="Z822" s="478">
        <f t="shared" si="281"/>
        <v>17.231864516000002</v>
      </c>
      <c r="AA822" s="465">
        <f t="shared" si="282"/>
        <v>948.82254212999987</v>
      </c>
      <c r="AB822" s="429">
        <f t="shared" si="283"/>
        <v>8.43697796665481E-2</v>
      </c>
      <c r="AC822" s="454">
        <f t="shared" si="284"/>
        <v>103.92614231767487</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30.082956176</v>
      </c>
      <c r="V823" s="475">
        <f t="shared" si="277"/>
        <v>22.750717444000003</v>
      </c>
      <c r="W823" s="460">
        <f t="shared" si="278"/>
        <v>28.099369555999999</v>
      </c>
      <c r="X823" s="476">
        <f t="shared" si="279"/>
        <v>565.59784283600004</v>
      </c>
      <c r="Y823" s="476">
        <f t="shared" si="280"/>
        <v>1829.957398605</v>
      </c>
      <c r="Z823" s="478">
        <f t="shared" si="281"/>
        <v>68.668047833000003</v>
      </c>
      <c r="AA823" s="465">
        <f t="shared" si="282"/>
        <v>2545.1563324499998</v>
      </c>
      <c r="AB823" s="429">
        <f t="shared" si="283"/>
        <v>0.22631658655966563</v>
      </c>
      <c r="AC823" s="454">
        <f t="shared" si="284"/>
        <v>100.16074405796422</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70.140411776000008</v>
      </c>
      <c r="V824" s="475">
        <f t="shared" si="277"/>
        <v>60.213762602000003</v>
      </c>
      <c r="W824" s="460">
        <f t="shared" si="278"/>
        <v>74.369907928000003</v>
      </c>
      <c r="X824" s="476">
        <f t="shared" si="279"/>
        <v>1711.877472032</v>
      </c>
      <c r="Y824" s="476">
        <f t="shared" si="280"/>
        <v>4843.6914536550003</v>
      </c>
      <c r="Z824" s="478">
        <f t="shared" si="281"/>
        <v>85.087555344999998</v>
      </c>
      <c r="AA824" s="465">
        <f t="shared" si="282"/>
        <v>6845.3805633379998</v>
      </c>
      <c r="AB824" s="429">
        <f t="shared" si="283"/>
        <v>0.60869469707789436</v>
      </c>
      <c r="AC824" s="454">
        <f t="shared" si="284"/>
        <v>100.43218919997949</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67.285320073999998</v>
      </c>
      <c r="V825" s="475">
        <f t="shared" si="277"/>
        <v>47.976872845999999</v>
      </c>
      <c r="W825" s="460">
        <f t="shared" si="278"/>
        <v>65.754325183999995</v>
      </c>
      <c r="X825" s="476">
        <f t="shared" si="279"/>
        <v>1430.1494591800001</v>
      </c>
      <c r="Y825" s="476">
        <f t="shared" si="280"/>
        <v>4093.9209386820003</v>
      </c>
      <c r="Z825" s="478">
        <f t="shared" si="281"/>
        <v>90.885331192999999</v>
      </c>
      <c r="AA825" s="465">
        <f t="shared" si="282"/>
        <v>5795.9722471590003</v>
      </c>
      <c r="AB825" s="429">
        <f t="shared" si="283"/>
        <v>0.51538077958020634</v>
      </c>
      <c r="AC825" s="454">
        <f t="shared" si="284"/>
        <v>99.512177839003883</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38.587837866000001</v>
      </c>
      <c r="V826" s="475">
        <f t="shared" si="277"/>
        <v>36.722163688000002</v>
      </c>
      <c r="W826" s="460">
        <f t="shared" si="278"/>
        <v>46.874456068000001</v>
      </c>
      <c r="X826" s="476">
        <f t="shared" si="279"/>
        <v>1030.195757188</v>
      </c>
      <c r="Y826" s="476">
        <f t="shared" si="280"/>
        <v>2999.598177807</v>
      </c>
      <c r="Z826" s="478">
        <f t="shared" si="281"/>
        <v>61.384992302000001</v>
      </c>
      <c r="AA826" s="465">
        <f t="shared" si="282"/>
        <v>4213.3633849190001</v>
      </c>
      <c r="AB826" s="429">
        <f t="shared" si="283"/>
        <v>0.37465440022399077</v>
      </c>
      <c r="AC826" s="454">
        <f t="shared" si="284"/>
        <v>101.41419462667996</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11.446391238</v>
      </c>
      <c r="V827" s="475">
        <f t="shared" si="277"/>
        <v>10.499407184000001</v>
      </c>
      <c r="W827" s="460">
        <f t="shared" si="278"/>
        <v>8.317764627999999</v>
      </c>
      <c r="X827" s="476">
        <f t="shared" si="279"/>
        <v>217.63503632000001</v>
      </c>
      <c r="Y827" s="476">
        <f t="shared" si="280"/>
        <v>627.03906551099999</v>
      </c>
      <c r="Z827" s="478">
        <f t="shared" si="281"/>
        <v>13.830605072000001</v>
      </c>
      <c r="AA827" s="465">
        <f t="shared" si="282"/>
        <v>888.76826995300007</v>
      </c>
      <c r="AB827" s="429">
        <f t="shared" si="283"/>
        <v>7.9029723453049983E-2</v>
      </c>
      <c r="AC827" s="454">
        <f t="shared" si="284"/>
        <v>96.630676098716037</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4.6804508220000001</v>
      </c>
      <c r="V828" s="475">
        <f t="shared" si="277"/>
        <v>2.801556282</v>
      </c>
      <c r="W828" s="460">
        <f t="shared" si="278"/>
        <v>3.053453996</v>
      </c>
      <c r="X828" s="476">
        <f t="shared" si="279"/>
        <v>78.019747312000007</v>
      </c>
      <c r="Y828" s="476">
        <f t="shared" si="280"/>
        <v>226.44181799999998</v>
      </c>
      <c r="Z828" s="478">
        <f t="shared" si="281"/>
        <v>32.899071432999996</v>
      </c>
      <c r="AA828" s="465">
        <f t="shared" si="282"/>
        <v>347.89609784499999</v>
      </c>
      <c r="AB828" s="429">
        <f t="shared" si="283"/>
        <v>3.0935096731726834E-2</v>
      </c>
      <c r="AC828" s="454">
        <f t="shared" si="284"/>
        <v>100.18661159977842</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14.666374326</v>
      </c>
      <c r="V829" s="475">
        <f t="shared" si="277"/>
        <v>12.435129839999998</v>
      </c>
      <c r="W829" s="460">
        <f t="shared" si="278"/>
        <v>17.174513112</v>
      </c>
      <c r="X829" s="476">
        <f t="shared" si="279"/>
        <v>285.929689188</v>
      </c>
      <c r="Y829" s="476">
        <f t="shared" si="280"/>
        <v>956.27041726499999</v>
      </c>
      <c r="Z829" s="478">
        <f t="shared" si="281"/>
        <v>19.997624027000001</v>
      </c>
      <c r="AA829" s="465">
        <f t="shared" si="282"/>
        <v>1306.4737477579999</v>
      </c>
      <c r="AB829" s="429">
        <f t="shared" si="283"/>
        <v>0.11617230550933665</v>
      </c>
      <c r="AC829" s="454">
        <f t="shared" si="284"/>
        <v>97.925723314846252</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21.814926994</v>
      </c>
      <c r="V830" s="475">
        <f t="shared" si="277"/>
        <v>15.594946583999999</v>
      </c>
      <c r="W830" s="460">
        <f t="shared" si="278"/>
        <v>22.537983196000003</v>
      </c>
      <c r="X830" s="476">
        <f t="shared" si="279"/>
        <v>498.33213705599997</v>
      </c>
      <c r="Y830" s="476">
        <f t="shared" si="280"/>
        <v>1422.3671725499999</v>
      </c>
      <c r="Z830" s="478">
        <f t="shared" si="281"/>
        <v>26.939682113000003</v>
      </c>
      <c r="AA830" s="465">
        <f t="shared" si="282"/>
        <v>2007.5868484929997</v>
      </c>
      <c r="AB830" s="429">
        <f t="shared" si="283"/>
        <v>0.17851563653681307</v>
      </c>
      <c r="AC830" s="454">
        <f t="shared" si="284"/>
        <v>100.91783793391329</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18.510159884</v>
      </c>
      <c r="V831" s="475">
        <f t="shared" si="277"/>
        <v>14.963549244000001</v>
      </c>
      <c r="W831" s="460">
        <f t="shared" si="278"/>
        <v>16.829940300000001</v>
      </c>
      <c r="X831" s="476">
        <f t="shared" si="279"/>
        <v>422.83925866000004</v>
      </c>
      <c r="Y831" s="476">
        <f t="shared" si="280"/>
        <v>1254.169902978</v>
      </c>
      <c r="Z831" s="478">
        <f t="shared" si="281"/>
        <v>31.082087406000003</v>
      </c>
      <c r="AA831" s="465">
        <f t="shared" si="282"/>
        <v>1758.394898472</v>
      </c>
      <c r="AB831" s="429">
        <f t="shared" si="283"/>
        <v>0.15635736248194915</v>
      </c>
      <c r="AC831" s="454">
        <f t="shared" si="284"/>
        <v>102.7768172084516</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32.467334545999996</v>
      </c>
      <c r="V832" s="475">
        <f t="shared" si="277"/>
        <v>27.586035876</v>
      </c>
      <c r="W832" s="460">
        <f t="shared" si="278"/>
        <v>33.006574696000001</v>
      </c>
      <c r="X832" s="476">
        <f t="shared" si="279"/>
        <v>779.52488234400005</v>
      </c>
      <c r="Y832" s="476">
        <f t="shared" si="280"/>
        <v>2314.5239991059998</v>
      </c>
      <c r="Z832" s="478">
        <f t="shared" si="281"/>
        <v>57.301350514999996</v>
      </c>
      <c r="AA832" s="465">
        <f t="shared" si="282"/>
        <v>3244.4101770830002</v>
      </c>
      <c r="AB832" s="429">
        <f t="shared" si="283"/>
        <v>0.28849459159550062</v>
      </c>
      <c r="AC832" s="454">
        <f t="shared" si="284"/>
        <v>102.43799676217233</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14.923559232000001</v>
      </c>
      <c r="V833" s="475">
        <f t="shared" si="277"/>
        <v>18.718717262000002</v>
      </c>
      <c r="W833" s="460">
        <f t="shared" si="278"/>
        <v>20.839197455999997</v>
      </c>
      <c r="X833" s="476">
        <f t="shared" si="279"/>
        <v>482.76593762800002</v>
      </c>
      <c r="Y833" s="476">
        <f t="shared" si="280"/>
        <v>1340.4804183269998</v>
      </c>
      <c r="Z833" s="478">
        <f t="shared" si="281"/>
        <v>34.522522785999996</v>
      </c>
      <c r="AA833" s="465">
        <f t="shared" si="282"/>
        <v>1912.250352691</v>
      </c>
      <c r="AB833" s="429">
        <f t="shared" si="283"/>
        <v>0.17003826717864129</v>
      </c>
      <c r="AC833" s="454">
        <f t="shared" si="284"/>
        <v>100.68492635272266</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19.617645018000001</v>
      </c>
      <c r="V834" s="475">
        <f t="shared" si="277"/>
        <v>8.7016211939999994</v>
      </c>
      <c r="W834" s="460">
        <f t="shared" si="278"/>
        <v>13.611791116000001</v>
      </c>
      <c r="X834" s="476">
        <f t="shared" si="279"/>
        <v>286.60809788</v>
      </c>
      <c r="Y834" s="476">
        <f t="shared" si="280"/>
        <v>659.18808182700002</v>
      </c>
      <c r="Z834" s="478">
        <f t="shared" si="281"/>
        <v>29.156733351999996</v>
      </c>
      <c r="AA834" s="465">
        <f t="shared" si="282"/>
        <v>1016.883970387</v>
      </c>
      <c r="AB834" s="429">
        <f t="shared" si="283"/>
        <v>9.0421836242841891E-2</v>
      </c>
      <c r="AC834" s="454">
        <f t="shared" si="284"/>
        <v>88.795195955208968</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65.552555416000004</v>
      </c>
      <c r="V835" s="475">
        <f t="shared" si="277"/>
        <v>52.499890561999997</v>
      </c>
      <c r="W835" s="460">
        <f t="shared" si="278"/>
        <v>62.026703399999995</v>
      </c>
      <c r="X835" s="476">
        <f t="shared" si="279"/>
        <v>1358.8732194439999</v>
      </c>
      <c r="Y835" s="476">
        <f t="shared" si="280"/>
        <v>3822.14429892</v>
      </c>
      <c r="Z835" s="478">
        <f t="shared" si="281"/>
        <v>77.843934649000005</v>
      </c>
      <c r="AA835" s="465">
        <f t="shared" si="282"/>
        <v>5438.9406023910005</v>
      </c>
      <c r="AB835" s="429">
        <f t="shared" si="283"/>
        <v>0.48363334540200964</v>
      </c>
      <c r="AC835" s="454">
        <f t="shared" si="284"/>
        <v>97.189788807221206</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16.677531638000001</v>
      </c>
      <c r="V836" s="475">
        <f t="shared" si="277"/>
        <v>18.035571707999999</v>
      </c>
      <c r="W836" s="460">
        <f t="shared" si="278"/>
        <v>28.329494336</v>
      </c>
      <c r="X836" s="476">
        <f t="shared" si="279"/>
        <v>782.39888875200006</v>
      </c>
      <c r="Y836" s="476">
        <f t="shared" si="280"/>
        <v>2730.5460875250001</v>
      </c>
      <c r="Z836" s="478">
        <f t="shared" si="281"/>
        <v>54.197058771000002</v>
      </c>
      <c r="AA836" s="465">
        <f t="shared" si="282"/>
        <v>3630.18463273</v>
      </c>
      <c r="AB836" s="429">
        <f t="shared" si="283"/>
        <v>0.32279785103414549</v>
      </c>
      <c r="AC836" s="454">
        <f t="shared" si="284"/>
        <v>119.38986953055777</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39.769912945999998</v>
      </c>
      <c r="V837" s="475">
        <f t="shared" si="277"/>
        <v>27.464537632000003</v>
      </c>
      <c r="W837" s="460">
        <f t="shared" si="278"/>
        <v>33.643802388000005</v>
      </c>
      <c r="X837" s="476">
        <f t="shared" si="279"/>
        <v>614.72789455999998</v>
      </c>
      <c r="Y837" s="476">
        <f t="shared" si="280"/>
        <v>1394.3096135549999</v>
      </c>
      <c r="Z837" s="478">
        <f t="shared" si="281"/>
        <v>66.959006580000008</v>
      </c>
      <c r="AA837" s="465">
        <f t="shared" si="282"/>
        <v>2176.8747676609996</v>
      </c>
      <c r="AB837" s="429">
        <f t="shared" si="283"/>
        <v>0.19356880381122174</v>
      </c>
      <c r="AC837" s="454">
        <f t="shared" si="284"/>
        <v>83.431357114894496</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30.403139930000002</v>
      </c>
      <c r="V839" s="475">
        <f t="shared" si="277"/>
        <v>22.154299342000002</v>
      </c>
      <c r="W839" s="460">
        <f t="shared" si="278"/>
        <v>26.888291687999999</v>
      </c>
      <c r="X839" s="476">
        <f t="shared" si="279"/>
        <v>525.70485583200002</v>
      </c>
      <c r="Y839" s="476">
        <f t="shared" si="280"/>
        <v>1391.0493488579998</v>
      </c>
      <c r="Z839" s="478">
        <f t="shared" si="281"/>
        <v>28.848393399000003</v>
      </c>
      <c r="AA839" s="465">
        <f t="shared" si="282"/>
        <v>2025.0483290489999</v>
      </c>
      <c r="AB839" s="429">
        <f t="shared" si="283"/>
        <v>0.18006832020709584</v>
      </c>
      <c r="AC839" s="454">
        <f t="shared" si="284"/>
        <v>90.878373397273975</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30.534982767999999</v>
      </c>
      <c r="V840" s="475">
        <f t="shared" si="277"/>
        <v>22.150615815999998</v>
      </c>
      <c r="W840" s="460">
        <f t="shared" si="278"/>
        <v>23.425540104</v>
      </c>
      <c r="X840" s="476">
        <f t="shared" si="279"/>
        <v>452.50583206399995</v>
      </c>
      <c r="Y840" s="476">
        <f t="shared" si="280"/>
        <v>1231.9024328189998</v>
      </c>
      <c r="Z840" s="478">
        <f t="shared" si="281"/>
        <v>36.443703212999999</v>
      </c>
      <c r="AA840" s="465">
        <f t="shared" si="282"/>
        <v>1796.9631067839996</v>
      </c>
      <c r="AB840" s="429">
        <f t="shared" si="283"/>
        <v>0.15978686704463807</v>
      </c>
      <c r="AC840" s="454">
        <f t="shared" si="284"/>
        <v>88.632914225018368</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29.593724341999998</v>
      </c>
      <c r="V841" s="475">
        <f t="shared" ref="V841:V904" si="298">IFERROR(V$5*I841,"")</f>
        <v>20.004909932</v>
      </c>
      <c r="W841" s="460">
        <f t="shared" ref="W841:W904" si="299">IFERROR(W$5*K841,"")</f>
        <v>23.847468083999999</v>
      </c>
      <c r="X841" s="476">
        <f t="shared" ref="X841:X904" si="300">IFERROR(X$5*M841,"")</f>
        <v>448.17521075600001</v>
      </c>
      <c r="Y841" s="476">
        <f t="shared" ref="Y841:Y904" si="301">IFERROR(Y$5*O841,"")</f>
        <v>1154.387490183</v>
      </c>
      <c r="Z841" s="478">
        <f t="shared" ref="Z841:Z904" si="302">IFERROR(Z$5*Q841,"")</f>
        <v>35.201606903000005</v>
      </c>
      <c r="AA841" s="465">
        <f t="shared" ref="AA841:AA904" si="303">IFERROR(SUM(U841:Z841),"")</f>
        <v>1711.2104102000001</v>
      </c>
      <c r="AB841" s="429">
        <f t="shared" ref="AB841:AB904" si="304">IF(OR(AA841="", AA841=0), "", AA841/$AA$5)</f>
        <v>0.15216169395340567</v>
      </c>
      <c r="AC841" s="454">
        <f t="shared" ref="AC841:AC904" si="305">IF(OR(AB841="", AB841=0), "", IF(AN841&gt;0, AB841/AN841*100, ""))</f>
        <v>87.642293620763184</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18.625658504</v>
      </c>
      <c r="V842" s="475">
        <f t="shared" si="298"/>
        <v>13.547677387999999</v>
      </c>
      <c r="W842" s="460">
        <f t="shared" si="299"/>
        <v>15.595250351999999</v>
      </c>
      <c r="X842" s="476">
        <f t="shared" si="300"/>
        <v>311.06187642399999</v>
      </c>
      <c r="Y842" s="476">
        <f t="shared" si="301"/>
        <v>836.13725534699995</v>
      </c>
      <c r="Z842" s="478">
        <f t="shared" si="302"/>
        <v>23.999858894000003</v>
      </c>
      <c r="AA842" s="465">
        <f t="shared" si="303"/>
        <v>1218.9675769089999</v>
      </c>
      <c r="AB842" s="429">
        <f t="shared" si="304"/>
        <v>0.10839121260083585</v>
      </c>
      <c r="AC842" s="454">
        <f t="shared" si="305"/>
        <v>91.108539372258377</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33.064212592000004</v>
      </c>
      <c r="V843" s="475">
        <f t="shared" si="298"/>
        <v>24.764614406</v>
      </c>
      <c r="W843" s="460">
        <f t="shared" si="299"/>
        <v>31.644064184000001</v>
      </c>
      <c r="X843" s="476">
        <f t="shared" si="300"/>
        <v>634.11578131199997</v>
      </c>
      <c r="Y843" s="476">
        <f t="shared" si="301"/>
        <v>1717.716362652</v>
      </c>
      <c r="Z843" s="478">
        <f t="shared" si="302"/>
        <v>52.106925553000004</v>
      </c>
      <c r="AA843" s="465">
        <f t="shared" si="303"/>
        <v>2493.4119606990002</v>
      </c>
      <c r="AB843" s="429">
        <f t="shared" si="304"/>
        <v>0.22171545088911615</v>
      </c>
      <c r="AC843" s="454">
        <f t="shared" si="305"/>
        <v>93.955616089416779</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26.925328264000001</v>
      </c>
      <c r="V844" s="475">
        <f t="shared" si="298"/>
        <v>19.355796054000002</v>
      </c>
      <c r="W844" s="460">
        <f t="shared" si="299"/>
        <v>22.946060004</v>
      </c>
      <c r="X844" s="476">
        <f t="shared" si="300"/>
        <v>401.61382544399999</v>
      </c>
      <c r="Y844" s="476">
        <f t="shared" si="301"/>
        <v>1078.944346341</v>
      </c>
      <c r="Z844" s="478">
        <f t="shared" si="302"/>
        <v>32.243757269</v>
      </c>
      <c r="AA844" s="465">
        <f t="shared" si="303"/>
        <v>1582.0291133760002</v>
      </c>
      <c r="AB844" s="429">
        <f t="shared" si="304"/>
        <v>0.14067482779441581</v>
      </c>
      <c r="AC844" s="454">
        <f t="shared" si="305"/>
        <v>87.153242827138186</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32.424611732000002</v>
      </c>
      <c r="V845" s="475">
        <f t="shared" si="298"/>
        <v>23.418489542</v>
      </c>
      <c r="W845" s="460">
        <f t="shared" si="299"/>
        <v>26.322268267999998</v>
      </c>
      <c r="X845" s="476">
        <f t="shared" si="300"/>
        <v>524.35263821199999</v>
      </c>
      <c r="Y845" s="476">
        <f t="shared" si="301"/>
        <v>1402.4624408550001</v>
      </c>
      <c r="Z845" s="478">
        <f t="shared" si="302"/>
        <v>40.680985139000001</v>
      </c>
      <c r="AA845" s="465">
        <f t="shared" si="303"/>
        <v>2049.661433748</v>
      </c>
      <c r="AB845" s="429">
        <f t="shared" si="304"/>
        <v>0.18225692990823406</v>
      </c>
      <c r="AC845" s="454">
        <f t="shared" si="305"/>
        <v>90.321352887359936</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22.933231210000002</v>
      </c>
      <c r="V846" s="475">
        <f t="shared" si="298"/>
        <v>15.307275914</v>
      </c>
      <c r="W846" s="460">
        <f t="shared" si="299"/>
        <v>18.30053814</v>
      </c>
      <c r="X846" s="476">
        <f t="shared" si="300"/>
        <v>319.42262684799999</v>
      </c>
      <c r="Y846" s="476">
        <f t="shared" si="301"/>
        <v>858.26995233299999</v>
      </c>
      <c r="Z846" s="478">
        <f t="shared" si="302"/>
        <v>26.372922551000002</v>
      </c>
      <c r="AA846" s="465">
        <f t="shared" si="303"/>
        <v>1260.6065469960001</v>
      </c>
      <c r="AB846" s="429">
        <f t="shared" si="304"/>
        <v>0.11209377085150277</v>
      </c>
      <c r="AC846" s="454">
        <f t="shared" si="305"/>
        <v>86.526944647046236</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33.077365289999996</v>
      </c>
      <c r="V847" s="475">
        <f t="shared" si="298"/>
        <v>22.110405925999999</v>
      </c>
      <c r="W847" s="460">
        <f t="shared" si="299"/>
        <v>28.429457680000002</v>
      </c>
      <c r="X847" s="476">
        <f t="shared" si="300"/>
        <v>538.156918572</v>
      </c>
      <c r="Y847" s="476">
        <f t="shared" si="301"/>
        <v>1442.670915168</v>
      </c>
      <c r="Z847" s="478">
        <f t="shared" si="302"/>
        <v>35.693796588000005</v>
      </c>
      <c r="AA847" s="465">
        <f t="shared" si="303"/>
        <v>2100.138859224</v>
      </c>
      <c r="AB847" s="429">
        <f t="shared" si="304"/>
        <v>0.18674540807611595</v>
      </c>
      <c r="AC847" s="454">
        <f t="shared" si="305"/>
        <v>90.670515176075128</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30.725501139999999</v>
      </c>
      <c r="V848" s="475">
        <f t="shared" si="298"/>
        <v>20.06961355</v>
      </c>
      <c r="W848" s="460">
        <f t="shared" si="299"/>
        <v>25.694063063999998</v>
      </c>
      <c r="X848" s="476">
        <f t="shared" si="300"/>
        <v>515.92705288799993</v>
      </c>
      <c r="Y848" s="476">
        <f t="shared" si="301"/>
        <v>1298.0993693129999</v>
      </c>
      <c r="Z848" s="478">
        <f t="shared" si="302"/>
        <v>30.880273147999997</v>
      </c>
      <c r="AA848" s="465">
        <f t="shared" si="303"/>
        <v>1921.3958731029998</v>
      </c>
      <c r="AB848" s="429">
        <f t="shared" si="304"/>
        <v>0.1708514914727903</v>
      </c>
      <c r="AC848" s="454">
        <f t="shared" si="305"/>
        <v>90.093625302969002</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21.298568582000001</v>
      </c>
      <c r="V849" s="475">
        <f t="shared" si="298"/>
        <v>13.972319326000001</v>
      </c>
      <c r="W849" s="460">
        <f t="shared" si="299"/>
        <v>15.508019699999998</v>
      </c>
      <c r="X849" s="476">
        <f t="shared" si="300"/>
        <v>284.96857828400005</v>
      </c>
      <c r="Y849" s="476">
        <f t="shared" si="301"/>
        <v>665.728923753</v>
      </c>
      <c r="Z849" s="478">
        <f t="shared" si="302"/>
        <v>22.7146361</v>
      </c>
      <c r="AA849" s="465">
        <f t="shared" si="303"/>
        <v>1024.1910457450001</v>
      </c>
      <c r="AB849" s="429">
        <f t="shared" si="304"/>
        <v>9.1071585074248632E-2</v>
      </c>
      <c r="AC849" s="454">
        <f t="shared" si="305"/>
        <v>81.81350960475045</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26.636446538000001</v>
      </c>
      <c r="V850" s="475">
        <f t="shared" si="298"/>
        <v>18.892768495999999</v>
      </c>
      <c r="W850" s="460">
        <f t="shared" si="299"/>
        <v>22.688977252000001</v>
      </c>
      <c r="X850" s="476">
        <f t="shared" si="300"/>
        <v>439.76083132799999</v>
      </c>
      <c r="Y850" s="476">
        <f t="shared" si="301"/>
        <v>1208.736681462</v>
      </c>
      <c r="Z850" s="478">
        <f t="shared" si="302"/>
        <v>27.894123524999998</v>
      </c>
      <c r="AA850" s="465">
        <f t="shared" si="303"/>
        <v>1744.6098286009999</v>
      </c>
      <c r="AB850" s="429">
        <f t="shared" si="304"/>
        <v>0.15513158710661568</v>
      </c>
      <c r="AC850" s="454">
        <f t="shared" si="305"/>
        <v>91.502944560550702</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13.924734618</v>
      </c>
      <c r="V853" s="475">
        <f t="shared" si="298"/>
        <v>11.085125548000001</v>
      </c>
      <c r="W853" s="460">
        <f t="shared" si="299"/>
        <v>12.150765207999999</v>
      </c>
      <c r="X853" s="476">
        <f t="shared" si="300"/>
        <v>209.050760516</v>
      </c>
      <c r="Y853" s="476">
        <f t="shared" si="301"/>
        <v>487.18725884999998</v>
      </c>
      <c r="Z853" s="478">
        <f t="shared" si="302"/>
        <v>16.722681822999999</v>
      </c>
      <c r="AA853" s="465">
        <f t="shared" si="303"/>
        <v>750.12132656300003</v>
      </c>
      <c r="AB853" s="429">
        <f t="shared" si="304"/>
        <v>6.6701167220611771E-2</v>
      </c>
      <c r="AC853" s="454">
        <f t="shared" si="305"/>
        <v>81.10732942577431</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49.207864909999998</v>
      </c>
      <c r="V854" s="475">
        <f t="shared" si="298"/>
        <v>39.921244524000002</v>
      </c>
      <c r="W854" s="460">
        <f t="shared" si="299"/>
        <v>46.270812288000002</v>
      </c>
      <c r="X854" s="476">
        <f t="shared" si="300"/>
        <v>939.53794194</v>
      </c>
      <c r="Y854" s="476">
        <f t="shared" si="301"/>
        <v>2305.1544066359997</v>
      </c>
      <c r="Z854" s="478">
        <f t="shared" si="302"/>
        <v>68.612282461000007</v>
      </c>
      <c r="AA854" s="465">
        <f t="shared" si="303"/>
        <v>3448.7045527589999</v>
      </c>
      <c r="AB854" s="429">
        <f t="shared" si="304"/>
        <v>0.30666055066325804</v>
      </c>
      <c r="AC854" s="454">
        <f t="shared" si="305"/>
        <v>89.636907011522041</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17.692606163999997</v>
      </c>
      <c r="V855" s="475">
        <f t="shared" si="298"/>
        <v>15.905338554</v>
      </c>
      <c r="W855" s="460">
        <f t="shared" si="299"/>
        <v>20.37783202</v>
      </c>
      <c r="X855" s="476">
        <f t="shared" si="300"/>
        <v>372.61368591200005</v>
      </c>
      <c r="Y855" s="476">
        <f t="shared" si="301"/>
        <v>948.69671169599997</v>
      </c>
      <c r="Z855" s="478">
        <f t="shared" si="302"/>
        <v>42.410903681000001</v>
      </c>
      <c r="AA855" s="465">
        <f t="shared" si="303"/>
        <v>1417.6970780270001</v>
      </c>
      <c r="AB855" s="429">
        <f t="shared" si="304"/>
        <v>0.12606234021225327</v>
      </c>
      <c r="AC855" s="454">
        <f t="shared" si="305"/>
        <v>90.44202319553753</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32.305812646</v>
      </c>
      <c r="V856" s="475">
        <f t="shared" si="298"/>
        <v>28.139641698000002</v>
      </c>
      <c r="W856" s="460">
        <f t="shared" si="299"/>
        <v>32.892519495999998</v>
      </c>
      <c r="X856" s="476">
        <f t="shared" si="300"/>
        <v>650.41567754799996</v>
      </c>
      <c r="Y856" s="476">
        <f t="shared" si="301"/>
        <v>1669.164317145</v>
      </c>
      <c r="Z856" s="478">
        <f t="shared" si="302"/>
        <v>48.252466693000002</v>
      </c>
      <c r="AA856" s="465">
        <f t="shared" si="303"/>
        <v>2461.1704352259999</v>
      </c>
      <c r="AB856" s="429">
        <f t="shared" si="304"/>
        <v>0.21884851815987905</v>
      </c>
      <c r="AC856" s="454">
        <f t="shared" si="305"/>
        <v>91.074582292087953</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67.443444151999998</v>
      </c>
      <c r="V858" s="475">
        <f t="shared" si="298"/>
        <v>51.438111522</v>
      </c>
      <c r="W858" s="460">
        <f t="shared" si="299"/>
        <v>66.758674715999987</v>
      </c>
      <c r="X858" s="476">
        <f t="shared" si="300"/>
        <v>1691.632474792</v>
      </c>
      <c r="Y858" s="476">
        <f t="shared" si="301"/>
        <v>5227.0321482809995</v>
      </c>
      <c r="Z858" s="478">
        <f t="shared" si="302"/>
        <v>132.28316268899999</v>
      </c>
      <c r="AA858" s="465">
        <f t="shared" si="303"/>
        <v>7236.5880161519999</v>
      </c>
      <c r="AB858" s="429">
        <f t="shared" si="304"/>
        <v>0.64348106136866445</v>
      </c>
      <c r="AC858" s="454">
        <f t="shared" si="305"/>
        <v>106.840663231646</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41.029124722000006</v>
      </c>
      <c r="V859" s="475">
        <f t="shared" si="298"/>
        <v>33.125598870000005</v>
      </c>
      <c r="W859" s="460">
        <f t="shared" si="299"/>
        <v>44.04597862</v>
      </c>
      <c r="X859" s="476">
        <f t="shared" si="300"/>
        <v>1091.805310388</v>
      </c>
      <c r="Y859" s="476">
        <f t="shared" si="301"/>
        <v>3676.2504755760001</v>
      </c>
      <c r="Z859" s="478">
        <f t="shared" si="302"/>
        <v>78.834998826999993</v>
      </c>
      <c r="AA859" s="465">
        <f t="shared" si="303"/>
        <v>4965.0914870030001</v>
      </c>
      <c r="AB859" s="429">
        <f t="shared" si="304"/>
        <v>0.44149844273546152</v>
      </c>
      <c r="AC859" s="454">
        <f t="shared" si="305"/>
        <v>110.30756413296274</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72.234743198000004</v>
      </c>
      <c r="V860" s="475">
        <f t="shared" si="298"/>
        <v>56.019616324000005</v>
      </c>
      <c r="W860" s="460">
        <f t="shared" si="299"/>
        <v>70.296804659999992</v>
      </c>
      <c r="X860" s="476">
        <f t="shared" si="300"/>
        <v>1775.3375469439998</v>
      </c>
      <c r="Y860" s="476">
        <f t="shared" si="301"/>
        <v>5442.7372831889998</v>
      </c>
      <c r="Z860" s="478">
        <f t="shared" si="302"/>
        <v>115.76235223699999</v>
      </c>
      <c r="AA860" s="465">
        <f t="shared" si="303"/>
        <v>7532.3883465520003</v>
      </c>
      <c r="AB860" s="429">
        <f t="shared" si="304"/>
        <v>0.66978377614725237</v>
      </c>
      <c r="AC860" s="454">
        <f t="shared" si="305"/>
        <v>105.92149640565687</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54.370836956000005</v>
      </c>
      <c r="V861" s="475">
        <f t="shared" si="298"/>
        <v>43.341665415999998</v>
      </c>
      <c r="W861" s="460">
        <f t="shared" si="299"/>
        <v>53.329530515999998</v>
      </c>
      <c r="X861" s="476">
        <f t="shared" si="300"/>
        <v>1330.46287218</v>
      </c>
      <c r="Y861" s="476">
        <f t="shared" si="301"/>
        <v>4253.2800157800002</v>
      </c>
      <c r="Z861" s="478">
        <f t="shared" si="302"/>
        <v>100.061586557</v>
      </c>
      <c r="AA861" s="465">
        <f t="shared" si="303"/>
        <v>5834.846507405</v>
      </c>
      <c r="AB861" s="429">
        <f t="shared" si="304"/>
        <v>0.51883749843544369</v>
      </c>
      <c r="AC861" s="454">
        <f t="shared" si="305"/>
        <v>106.99750202941027</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4.7309529660000003</v>
      </c>
      <c r="V863" s="475">
        <f t="shared" si="298"/>
        <v>9.0347619039999998</v>
      </c>
      <c r="W863" s="460">
        <f t="shared" si="299"/>
        <v>8.5623502879999993</v>
      </c>
      <c r="X863" s="476">
        <f t="shared" si="300"/>
        <v>204.95257197999999</v>
      </c>
      <c r="Y863" s="476">
        <f t="shared" si="301"/>
        <v>803.01027326399992</v>
      </c>
      <c r="Z863" s="478">
        <f t="shared" si="302"/>
        <v>15.803627188</v>
      </c>
      <c r="AA863" s="465">
        <f t="shared" si="303"/>
        <v>1046.0945375900001</v>
      </c>
      <c r="AB863" s="429">
        <f t="shared" si="304"/>
        <v>9.3019254631869122E-2</v>
      </c>
      <c r="AC863" s="454">
        <f t="shared" si="305"/>
        <v>114.13045412978717</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11.65164294</v>
      </c>
      <c r="V864" s="475">
        <f t="shared" si="298"/>
        <v>6.0273430000000001</v>
      </c>
      <c r="W864" s="460">
        <f t="shared" si="299"/>
        <v>14.851404112000001</v>
      </c>
      <c r="X864" s="476">
        <f t="shared" si="300"/>
        <v>263.21252412000001</v>
      </c>
      <c r="Y864" s="476">
        <f t="shared" si="301"/>
        <v>758.98038069000006</v>
      </c>
      <c r="Z864" s="478">
        <f t="shared" si="302"/>
        <v>19.005548730000001</v>
      </c>
      <c r="AA864" s="465">
        <f t="shared" si="303"/>
        <v>1073.7288435920002</v>
      </c>
      <c r="AB864" s="429">
        <f t="shared" si="304"/>
        <v>9.5476511078783591E-2</v>
      </c>
      <c r="AC864" s="454">
        <f t="shared" si="305"/>
        <v>100.48976811938132</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27.403304987999999</v>
      </c>
      <c r="V865" s="475">
        <f t="shared" si="298"/>
        <v>2.7960301599999999</v>
      </c>
      <c r="W865" s="460">
        <f t="shared" si="299"/>
        <v>7.3789953480000001</v>
      </c>
      <c r="X865" s="476">
        <f t="shared" si="300"/>
        <v>160.59605281200001</v>
      </c>
      <c r="Y865" s="476">
        <f t="shared" si="301"/>
        <v>411.96709988100002</v>
      </c>
      <c r="Z865" s="478">
        <f t="shared" si="302"/>
        <v>11.842097373</v>
      </c>
      <c r="AA865" s="465">
        <f t="shared" si="303"/>
        <v>621.98358056200004</v>
      </c>
      <c r="AB865" s="429">
        <f t="shared" si="304"/>
        <v>5.530709412786769E-2</v>
      </c>
      <c r="AC865" s="454">
        <f t="shared" si="305"/>
        <v>81.077198887961671</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28.243787875999999</v>
      </c>
      <c r="V866" s="475">
        <f t="shared" si="298"/>
        <v>5.6639846760000001</v>
      </c>
      <c r="W866" s="460">
        <f t="shared" si="299"/>
        <v>10.058720039999999</v>
      </c>
      <c r="X866" s="476">
        <f t="shared" si="300"/>
        <v>415.54414043999998</v>
      </c>
      <c r="Y866" s="476">
        <f t="shared" si="301"/>
        <v>1154.050593012</v>
      </c>
      <c r="Z866" s="478">
        <f t="shared" si="302"/>
        <v>28.898460803999999</v>
      </c>
      <c r="AA866" s="465">
        <f t="shared" si="303"/>
        <v>1642.459686848</v>
      </c>
      <c r="AB866" s="429">
        <f t="shared" si="304"/>
        <v>0.14604834490912325</v>
      </c>
      <c r="AC866" s="454">
        <f t="shared" si="305"/>
        <v>108.04895398026471</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37.093806223999998</v>
      </c>
      <c r="V869" s="475">
        <f t="shared" si="298"/>
        <v>32.055886729999997</v>
      </c>
      <c r="W869" s="460">
        <f t="shared" si="299"/>
        <v>34.612802372000004</v>
      </c>
      <c r="X869" s="476">
        <f t="shared" si="300"/>
        <v>619.44459563999999</v>
      </c>
      <c r="Y869" s="476">
        <f t="shared" si="301"/>
        <v>1648.374941304</v>
      </c>
      <c r="Z869" s="478">
        <f t="shared" si="302"/>
        <v>40.065273964999996</v>
      </c>
      <c r="AA869" s="465">
        <f t="shared" si="303"/>
        <v>2411.6473062350001</v>
      </c>
      <c r="AB869" s="429">
        <f t="shared" si="304"/>
        <v>0.21444489651742843</v>
      </c>
      <c r="AC869" s="454">
        <f t="shared" si="305"/>
        <v>87.200781290501254</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22.015866239999998</v>
      </c>
      <c r="V870" s="475">
        <f t="shared" si="298"/>
        <v>15.925637979999999</v>
      </c>
      <c r="W870" s="460">
        <f t="shared" si="299"/>
        <v>22.739824072000001</v>
      </c>
      <c r="X870" s="476">
        <f t="shared" si="300"/>
        <v>491.70066914799997</v>
      </c>
      <c r="Y870" s="476">
        <f t="shared" si="301"/>
        <v>1390.0519288349999</v>
      </c>
      <c r="Z870" s="478">
        <f t="shared" si="302"/>
        <v>29.988276741999996</v>
      </c>
      <c r="AA870" s="465">
        <f t="shared" si="303"/>
        <v>1972.4222030169999</v>
      </c>
      <c r="AB870" s="429">
        <f t="shared" si="304"/>
        <v>0.17538877850053353</v>
      </c>
      <c r="AC870" s="454">
        <f t="shared" si="305"/>
        <v>99.743477105406399</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19.501735014000001</v>
      </c>
      <c r="V871" s="475">
        <f t="shared" si="298"/>
        <v>15.644605438000001</v>
      </c>
      <c r="W871" s="460">
        <f t="shared" si="299"/>
        <v>22.093506683999998</v>
      </c>
      <c r="X871" s="476">
        <f t="shared" si="300"/>
        <v>382.55498855599996</v>
      </c>
      <c r="Y871" s="476">
        <f t="shared" si="301"/>
        <v>1229.061157803</v>
      </c>
      <c r="Z871" s="478">
        <f t="shared" si="302"/>
        <v>27.214122018000001</v>
      </c>
      <c r="AA871" s="465">
        <f t="shared" si="303"/>
        <v>1696.0701155129998</v>
      </c>
      <c r="AB871" s="429">
        <f t="shared" si="304"/>
        <v>0.15081541130295215</v>
      </c>
      <c r="AC871" s="454">
        <f t="shared" si="305"/>
        <v>97.751321638284864</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20.080384064</v>
      </c>
      <c r="V872" s="475">
        <f t="shared" si="298"/>
        <v>14.728785442</v>
      </c>
      <c r="W872" s="460">
        <f t="shared" si="299"/>
        <v>13.049506048</v>
      </c>
      <c r="X872" s="476">
        <f t="shared" si="300"/>
        <v>142.30786242400001</v>
      </c>
      <c r="Y872" s="476">
        <f t="shared" si="301"/>
        <v>210.29599346400002</v>
      </c>
      <c r="Z872" s="478">
        <f t="shared" si="302"/>
        <v>6.5530108969999992</v>
      </c>
      <c r="AA872" s="465">
        <f t="shared" si="303"/>
        <v>407.01554233899998</v>
      </c>
      <c r="AB872" s="429">
        <f t="shared" si="304"/>
        <v>3.6192027595500623E-2</v>
      </c>
      <c r="AC872" s="454">
        <f t="shared" si="305"/>
        <v>49.718608357922783</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16.439237943999998</v>
      </c>
      <c r="V875" s="475">
        <f t="shared" si="298"/>
        <v>11.141411847999999</v>
      </c>
      <c r="W875" s="460">
        <f t="shared" si="299"/>
        <v>10.398483264000001</v>
      </c>
      <c r="X875" s="476">
        <f t="shared" si="300"/>
        <v>154.917951448</v>
      </c>
      <c r="Y875" s="476">
        <f t="shared" si="301"/>
        <v>375.80193201600002</v>
      </c>
      <c r="Z875" s="478">
        <f t="shared" si="302"/>
        <v>14.789815917</v>
      </c>
      <c r="AA875" s="465">
        <f t="shared" si="303"/>
        <v>583.48883243700004</v>
      </c>
      <c r="AB875" s="429">
        <f t="shared" si="304"/>
        <v>5.1884121682109201E-2</v>
      </c>
      <c r="AC875" s="454">
        <f t="shared" si="305"/>
        <v>72.483225383100759</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22.780256873999999</v>
      </c>
      <c r="V876" s="475">
        <f t="shared" si="298"/>
        <v>15.460623177999999</v>
      </c>
      <c r="W876" s="460">
        <f t="shared" si="299"/>
        <v>16.409483332000001</v>
      </c>
      <c r="X876" s="476">
        <f t="shared" si="300"/>
        <v>280.19259840000001</v>
      </c>
      <c r="Y876" s="476">
        <f t="shared" si="301"/>
        <v>647.85477771000001</v>
      </c>
      <c r="Z876" s="478">
        <f t="shared" si="302"/>
        <v>23.097051216000001</v>
      </c>
      <c r="AA876" s="465">
        <f t="shared" si="303"/>
        <v>1005.7947907099999</v>
      </c>
      <c r="AB876" s="429">
        <f t="shared" si="304"/>
        <v>8.9435780785168048E-2</v>
      </c>
      <c r="AC876" s="454">
        <f t="shared" si="305"/>
        <v>78.408343765025052</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22.893759817999999</v>
      </c>
      <c r="V877" s="475">
        <f t="shared" si="298"/>
        <v>16.819663559999999</v>
      </c>
      <c r="W877" s="460">
        <f t="shared" si="299"/>
        <v>17.672438955999997</v>
      </c>
      <c r="X877" s="476">
        <f t="shared" si="300"/>
        <v>258.09219030399998</v>
      </c>
      <c r="Y877" s="476">
        <f t="shared" si="301"/>
        <v>584.49706590599999</v>
      </c>
      <c r="Z877" s="478">
        <f t="shared" si="302"/>
        <v>23.373110384</v>
      </c>
      <c r="AA877" s="465">
        <f t="shared" si="303"/>
        <v>923.34822892800003</v>
      </c>
      <c r="AB877" s="429">
        <f t="shared" si="304"/>
        <v>8.2104590870353905E-2</v>
      </c>
      <c r="AC877" s="454">
        <f t="shared" si="305"/>
        <v>73.129745653570595</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5.3969987900000005</v>
      </c>
      <c r="V878" s="475">
        <f t="shared" si="298"/>
        <v>4.8563198319999996</v>
      </c>
      <c r="W878" s="460">
        <f t="shared" si="299"/>
        <v>5.4688558240000003</v>
      </c>
      <c r="X878" s="476">
        <f t="shared" si="300"/>
        <v>122.67746696399999</v>
      </c>
      <c r="Y878" s="476">
        <f t="shared" si="301"/>
        <v>322.02938300400001</v>
      </c>
      <c r="Z878" s="478">
        <f t="shared" si="302"/>
        <v>8.7678016949999993</v>
      </c>
      <c r="AA878" s="465">
        <f t="shared" si="303"/>
        <v>469.19682610899997</v>
      </c>
      <c r="AB878" s="429">
        <f t="shared" si="304"/>
        <v>4.1721218754134801E-2</v>
      </c>
      <c r="AC878" s="454">
        <f t="shared" si="305"/>
        <v>95.543455645281796</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14.227087584</v>
      </c>
      <c r="V879" s="475">
        <f t="shared" si="298"/>
        <v>11.882433556000001</v>
      </c>
      <c r="W879" s="460">
        <f t="shared" si="299"/>
        <v>13.178352216</v>
      </c>
      <c r="X879" s="476">
        <f t="shared" si="300"/>
        <v>235.719348852</v>
      </c>
      <c r="Y879" s="476">
        <f t="shared" si="301"/>
        <v>523.26659116799999</v>
      </c>
      <c r="Z879" s="478">
        <f t="shared" si="302"/>
        <v>18.143056064</v>
      </c>
      <c r="AA879" s="465">
        <f t="shared" si="303"/>
        <v>816.41686943999991</v>
      </c>
      <c r="AB879" s="429">
        <f t="shared" si="304"/>
        <v>7.259620037702294E-2</v>
      </c>
      <c r="AC879" s="454">
        <f t="shared" si="305"/>
        <v>81.490394959398913</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61.195195242000004</v>
      </c>
      <c r="V880" s="475">
        <f t="shared" si="298"/>
        <v>47.483106411999998</v>
      </c>
      <c r="W880" s="460">
        <f t="shared" si="299"/>
        <v>58.703280696</v>
      </c>
      <c r="X880" s="476">
        <f t="shared" si="300"/>
        <v>1137.923486804</v>
      </c>
      <c r="Y880" s="476">
        <f t="shared" si="301"/>
        <v>2886.554486907</v>
      </c>
      <c r="Z880" s="478">
        <f t="shared" si="302"/>
        <v>85.053599974999997</v>
      </c>
      <c r="AA880" s="465">
        <f t="shared" si="303"/>
        <v>4276.9131560360001</v>
      </c>
      <c r="AB880" s="429">
        <f t="shared" si="304"/>
        <v>0.38030527796870001</v>
      </c>
      <c r="AC880" s="454">
        <f t="shared" si="305"/>
        <v>90.15773230449139</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60.522028521999999</v>
      </c>
      <c r="V881" s="475">
        <f t="shared" si="298"/>
        <v>46.739606381999998</v>
      </c>
      <c r="W881" s="460">
        <f t="shared" si="299"/>
        <v>57.274508675999996</v>
      </c>
      <c r="X881" s="476">
        <f t="shared" si="300"/>
        <v>1236.551907604</v>
      </c>
      <c r="Y881" s="476">
        <f t="shared" si="301"/>
        <v>3292.1148107519998</v>
      </c>
      <c r="Z881" s="478">
        <f t="shared" si="302"/>
        <v>85.968067461000004</v>
      </c>
      <c r="AA881" s="465">
        <f t="shared" si="303"/>
        <v>4779.1709293969998</v>
      </c>
      <c r="AB881" s="429">
        <f t="shared" si="304"/>
        <v>0.42496629285052462</v>
      </c>
      <c r="AC881" s="454">
        <f t="shared" si="305"/>
        <v>95.188820620948462</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69.11578794399999</v>
      </c>
      <c r="V882" s="475">
        <f t="shared" si="298"/>
        <v>56.945094514000004</v>
      </c>
      <c r="W882" s="460">
        <f t="shared" si="299"/>
        <v>67.332572259999992</v>
      </c>
      <c r="X882" s="476">
        <f t="shared" si="300"/>
        <v>1328.22672268</v>
      </c>
      <c r="Y882" s="476">
        <f t="shared" si="301"/>
        <v>3265.4971289520004</v>
      </c>
      <c r="Z882" s="478">
        <f t="shared" si="302"/>
        <v>87.012825023000005</v>
      </c>
      <c r="AA882" s="465">
        <f t="shared" si="303"/>
        <v>4874.130131373</v>
      </c>
      <c r="AB882" s="429">
        <f t="shared" si="304"/>
        <v>0.43341011305112931</v>
      </c>
      <c r="AC882" s="454">
        <f t="shared" si="305"/>
        <v>89.23480296437674</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46.617372786000004</v>
      </c>
      <c r="V883" s="475">
        <f t="shared" si="298"/>
        <v>35.851886055999998</v>
      </c>
      <c r="W883" s="460">
        <f t="shared" si="299"/>
        <v>44.173424208</v>
      </c>
      <c r="X883" s="476">
        <f t="shared" si="300"/>
        <v>978.445838084</v>
      </c>
      <c r="Y883" s="476">
        <f t="shared" si="301"/>
        <v>2786.0231726729999</v>
      </c>
      <c r="Z883" s="478">
        <f t="shared" si="302"/>
        <v>70.819900104999988</v>
      </c>
      <c r="AA883" s="465">
        <f t="shared" si="303"/>
        <v>3961.9315939119997</v>
      </c>
      <c r="AB883" s="429">
        <f t="shared" si="304"/>
        <v>0.35229695837737862</v>
      </c>
      <c r="AC883" s="454">
        <f t="shared" si="305"/>
        <v>98.544055349561447</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66.721846237999998</v>
      </c>
      <c r="V884" s="475">
        <f t="shared" si="298"/>
        <v>53.095202929999999</v>
      </c>
      <c r="W884" s="460">
        <f t="shared" si="299"/>
        <v>64.252972864</v>
      </c>
      <c r="X884" s="476">
        <f t="shared" si="300"/>
        <v>1272.258916448</v>
      </c>
      <c r="Y884" s="476">
        <f t="shared" si="301"/>
        <v>3471.976837917</v>
      </c>
      <c r="Z884" s="478">
        <f t="shared" si="302"/>
        <v>96.329789903999995</v>
      </c>
      <c r="AA884" s="465">
        <f t="shared" si="303"/>
        <v>5024.6355663009999</v>
      </c>
      <c r="AB884" s="429">
        <f t="shared" si="304"/>
        <v>0.44679313234047663</v>
      </c>
      <c r="AC884" s="454">
        <f t="shared" si="305"/>
        <v>93.232063655836726</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44.365566692000002</v>
      </c>
      <c r="V885" s="475">
        <f t="shared" si="298"/>
        <v>39.375481739999998</v>
      </c>
      <c r="W885" s="460">
        <f t="shared" si="299"/>
        <v>54.89823604</v>
      </c>
      <c r="X885" s="476">
        <f t="shared" si="300"/>
        <v>1463.158561748</v>
      </c>
      <c r="Y885" s="476">
        <f t="shared" si="301"/>
        <v>4684.6435810769999</v>
      </c>
      <c r="Z885" s="478">
        <f t="shared" si="302"/>
        <v>99.156584108000004</v>
      </c>
      <c r="AA885" s="465">
        <f t="shared" si="303"/>
        <v>6385.5980114049999</v>
      </c>
      <c r="AB885" s="429">
        <f t="shared" si="304"/>
        <v>0.56781060033834252</v>
      </c>
      <c r="AC885" s="454">
        <f t="shared" si="305"/>
        <v>112.08329536408384</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38.697714603999998</v>
      </c>
      <c r="V886" s="475">
        <f t="shared" si="298"/>
        <v>35.799770342000002</v>
      </c>
      <c r="W886" s="460">
        <f t="shared" si="299"/>
        <v>50.316007992000003</v>
      </c>
      <c r="X886" s="476">
        <f t="shared" si="300"/>
        <v>1239.255493996</v>
      </c>
      <c r="Y886" s="476">
        <f t="shared" si="301"/>
        <v>4007.030411538</v>
      </c>
      <c r="Z886" s="478">
        <f t="shared" si="302"/>
        <v>89.934881322999999</v>
      </c>
      <c r="AA886" s="465">
        <f t="shared" si="303"/>
        <v>5461.0342797949997</v>
      </c>
      <c r="AB886" s="429">
        <f t="shared" si="304"/>
        <v>0.48559792635559307</v>
      </c>
      <c r="AC886" s="454">
        <f t="shared" si="305"/>
        <v>110.49115975988903</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29.990452360000003</v>
      </c>
      <c r="V887" s="475">
        <f t="shared" si="298"/>
        <v>24.235241827999999</v>
      </c>
      <c r="W887" s="460">
        <f t="shared" si="299"/>
        <v>38.994988784</v>
      </c>
      <c r="X887" s="476">
        <f t="shared" si="300"/>
        <v>1169.681087016</v>
      </c>
      <c r="Y887" s="476">
        <f t="shared" si="301"/>
        <v>4097.0058051420001</v>
      </c>
      <c r="Z887" s="478">
        <f t="shared" si="302"/>
        <v>88.614064791999994</v>
      </c>
      <c r="AA887" s="465">
        <f t="shared" si="303"/>
        <v>5448.5216399220008</v>
      </c>
      <c r="AB887" s="429">
        <f t="shared" si="304"/>
        <v>0.48448529609834612</v>
      </c>
      <c r="AC887" s="454">
        <f t="shared" si="305"/>
        <v>120.50936844088511</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69.985628423999998</v>
      </c>
      <c r="V888" s="475">
        <f t="shared" si="298"/>
        <v>57.291794111999998</v>
      </c>
      <c r="W888" s="460">
        <f t="shared" si="299"/>
        <v>74.357719843999988</v>
      </c>
      <c r="X888" s="476">
        <f t="shared" si="300"/>
        <v>1654.8766977079999</v>
      </c>
      <c r="Y888" s="476">
        <f t="shared" si="301"/>
        <v>4838.9474443230001</v>
      </c>
      <c r="Z888" s="478">
        <f t="shared" si="302"/>
        <v>119.412298001</v>
      </c>
      <c r="AA888" s="465">
        <f t="shared" si="303"/>
        <v>6814.871582412</v>
      </c>
      <c r="AB888" s="429">
        <f t="shared" si="304"/>
        <v>0.60598182308483017</v>
      </c>
      <c r="AC888" s="454">
        <f t="shared" si="305"/>
        <v>101.19417423807349</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41.051066177999999</v>
      </c>
      <c r="V889" s="475">
        <f t="shared" si="298"/>
        <v>33.022363611999999</v>
      </c>
      <c r="W889" s="460">
        <f t="shared" si="299"/>
        <v>46.568674796000003</v>
      </c>
      <c r="X889" s="476">
        <f t="shared" si="300"/>
        <v>1248.0217347</v>
      </c>
      <c r="Y889" s="476">
        <f t="shared" si="301"/>
        <v>3951.7565709149999</v>
      </c>
      <c r="Z889" s="478">
        <f t="shared" si="302"/>
        <v>84.527154031999999</v>
      </c>
      <c r="AA889" s="465">
        <f t="shared" si="303"/>
        <v>5404.9475642329999</v>
      </c>
      <c r="AB889" s="429">
        <f t="shared" si="304"/>
        <v>0.48061066728018847</v>
      </c>
      <c r="AC889" s="454">
        <f t="shared" si="305"/>
        <v>111.33300419687156</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18.426623555999999</v>
      </c>
      <c r="V891" s="475">
        <f t="shared" si="298"/>
        <v>14.196716002000001</v>
      </c>
      <c r="W891" s="460">
        <f t="shared" si="299"/>
        <v>13.375155716</v>
      </c>
      <c r="X891" s="476">
        <f t="shared" si="300"/>
        <v>235.96264853199997</v>
      </c>
      <c r="Y891" s="476">
        <f t="shared" si="301"/>
        <v>524.64533209199999</v>
      </c>
      <c r="Z891" s="478">
        <f t="shared" si="302"/>
        <v>21.115447623000001</v>
      </c>
      <c r="AA891" s="465">
        <f t="shared" si="303"/>
        <v>827.72192352100001</v>
      </c>
      <c r="AB891" s="429">
        <f t="shared" si="304"/>
        <v>7.3601451495731815E-2</v>
      </c>
      <c r="AC891" s="454">
        <f t="shared" si="305"/>
        <v>76.975223943547761</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42.525741665999995</v>
      </c>
      <c r="V893" s="475">
        <f t="shared" si="298"/>
        <v>26.814483541999998</v>
      </c>
      <c r="W893" s="460">
        <f t="shared" si="299"/>
        <v>29.856686023999998</v>
      </c>
      <c r="X893" s="476">
        <f t="shared" si="300"/>
        <v>586.56979570800002</v>
      </c>
      <c r="Y893" s="476">
        <f t="shared" si="301"/>
        <v>1209.0355204500001</v>
      </c>
      <c r="Z893" s="478">
        <f t="shared" si="302"/>
        <v>17.360599208</v>
      </c>
      <c r="AA893" s="465">
        <f t="shared" si="303"/>
        <v>1912.162826598</v>
      </c>
      <c r="AB893" s="429">
        <f t="shared" si="304"/>
        <v>0.17003048431424506</v>
      </c>
      <c r="AC893" s="454">
        <f t="shared" si="305"/>
        <v>79.359591009243644</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22.146771019999999</v>
      </c>
      <c r="V894" s="475">
        <f t="shared" si="298"/>
        <v>22.236516049999999</v>
      </c>
      <c r="W894" s="460">
        <f t="shared" si="299"/>
        <v>30.568714483999997</v>
      </c>
      <c r="X894" s="476">
        <f t="shared" si="300"/>
        <v>625.34528809999995</v>
      </c>
      <c r="Y894" s="476">
        <f t="shared" si="301"/>
        <v>1818.6173156969999</v>
      </c>
      <c r="Z894" s="478">
        <f t="shared" si="302"/>
        <v>45.153741775</v>
      </c>
      <c r="AA894" s="465">
        <f t="shared" si="303"/>
        <v>2564.0683471259999</v>
      </c>
      <c r="AB894" s="429">
        <f t="shared" si="304"/>
        <v>0.22799825245651786</v>
      </c>
      <c r="AC894" s="454">
        <f t="shared" si="305"/>
        <v>100.79411941261363</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58.971389367999997</v>
      </c>
      <c r="V895" s="475">
        <f t="shared" si="298"/>
        <v>48.662215756000002</v>
      </c>
      <c r="W895" s="460">
        <f t="shared" si="299"/>
        <v>64.113531268000003</v>
      </c>
      <c r="X895" s="476">
        <f t="shared" si="300"/>
        <v>1564.8004039719999</v>
      </c>
      <c r="Y895" s="476">
        <f t="shared" si="301"/>
        <v>4764.8592004049997</v>
      </c>
      <c r="Z895" s="478">
        <f t="shared" si="302"/>
        <v>122.756285046</v>
      </c>
      <c r="AA895" s="465">
        <f t="shared" si="303"/>
        <v>6624.1630258149999</v>
      </c>
      <c r="AB895" s="429">
        <f t="shared" si="304"/>
        <v>0.58902392191134623</v>
      </c>
      <c r="AC895" s="454">
        <f t="shared" si="305"/>
        <v>106.00865010053053</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28.0543209</v>
      </c>
      <c r="V897" s="475">
        <f t="shared" si="298"/>
        <v>26.272150659999998</v>
      </c>
      <c r="W897" s="460">
        <f t="shared" si="299"/>
        <v>35.840856459999998</v>
      </c>
      <c r="X897" s="476">
        <f t="shared" si="300"/>
        <v>993.19376733199999</v>
      </c>
      <c r="Y897" s="476">
        <f t="shared" si="301"/>
        <v>3360.5329178520001</v>
      </c>
      <c r="Z897" s="478">
        <f t="shared" si="302"/>
        <v>66.555959741000009</v>
      </c>
      <c r="AA897" s="465">
        <f t="shared" si="303"/>
        <v>4510.4499729449999</v>
      </c>
      <c r="AB897" s="429">
        <f t="shared" si="304"/>
        <v>0.40107148968033079</v>
      </c>
      <c r="AC897" s="454">
        <f t="shared" si="305"/>
        <v>115.34299696270223</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21.418665747999999</v>
      </c>
      <c r="V898" s="475">
        <f t="shared" si="298"/>
        <v>17.205157732</v>
      </c>
      <c r="W898" s="460">
        <f t="shared" si="299"/>
        <v>17.495213692</v>
      </c>
      <c r="X898" s="476">
        <f t="shared" si="300"/>
        <v>507.730449824</v>
      </c>
      <c r="Y898" s="476">
        <f t="shared" si="301"/>
        <v>1511.033576049</v>
      </c>
      <c r="Z898" s="478">
        <f t="shared" si="302"/>
        <v>34.937003965999999</v>
      </c>
      <c r="AA898" s="465">
        <f t="shared" si="303"/>
        <v>2109.820067011</v>
      </c>
      <c r="AB898" s="429">
        <f t="shared" si="304"/>
        <v>0.18760626596220878</v>
      </c>
      <c r="AC898" s="454">
        <f t="shared" si="305"/>
        <v>105.40198895478375</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19.564787664000001</v>
      </c>
      <c r="V899" s="475">
        <f t="shared" si="298"/>
        <v>15.384181512</v>
      </c>
      <c r="W899" s="460">
        <f t="shared" si="299"/>
        <v>23.336841044</v>
      </c>
      <c r="X899" s="476">
        <f t="shared" si="300"/>
        <v>440.87069181999999</v>
      </c>
      <c r="Y899" s="476">
        <f t="shared" si="301"/>
        <v>1134.6888559859999</v>
      </c>
      <c r="Z899" s="478">
        <f t="shared" si="302"/>
        <v>31.833551404999998</v>
      </c>
      <c r="AA899" s="465">
        <f t="shared" si="303"/>
        <v>1665.6789094309997</v>
      </c>
      <c r="AB899" s="429">
        <f t="shared" si="304"/>
        <v>0.14811300990850076</v>
      </c>
      <c r="AC899" s="454">
        <f t="shared" si="305"/>
        <v>93.775851595933545</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14.361185347999999</v>
      </c>
      <c r="V900" s="475">
        <f t="shared" si="298"/>
        <v>11.674588099999999</v>
      </c>
      <c r="W900" s="460">
        <f t="shared" si="299"/>
        <v>17.883348944000002</v>
      </c>
      <c r="X900" s="476">
        <f t="shared" si="300"/>
        <v>314.13526289600003</v>
      </c>
      <c r="Y900" s="476">
        <f t="shared" si="301"/>
        <v>806.5737716399999</v>
      </c>
      <c r="Z900" s="478">
        <f t="shared" si="302"/>
        <v>16.551546201000001</v>
      </c>
      <c r="AA900" s="465">
        <f t="shared" si="303"/>
        <v>1181.179703129</v>
      </c>
      <c r="AB900" s="429">
        <f t="shared" si="304"/>
        <v>0.10503109577885471</v>
      </c>
      <c r="AC900" s="454">
        <f t="shared" si="305"/>
        <v>91.614526043555571</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37.505752156</v>
      </c>
      <c r="V901" s="475">
        <f t="shared" si="298"/>
        <v>28.430861830000001</v>
      </c>
      <c r="W901" s="460">
        <f t="shared" si="299"/>
        <v>28.748138176000001</v>
      </c>
      <c r="X901" s="476">
        <f t="shared" si="300"/>
        <v>497.16548091599998</v>
      </c>
      <c r="Y901" s="476">
        <f t="shared" si="301"/>
        <v>1166.8861582740001</v>
      </c>
      <c r="Z901" s="478">
        <f t="shared" si="302"/>
        <v>44.741146915999998</v>
      </c>
      <c r="AA901" s="465">
        <f t="shared" si="303"/>
        <v>1803.477538268</v>
      </c>
      <c r="AB901" s="429">
        <f t="shared" si="304"/>
        <v>0.16036613358242932</v>
      </c>
      <c r="AC901" s="454">
        <f t="shared" si="305"/>
        <v>79.40016471902014</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34.640492852000001</v>
      </c>
      <c r="V903" s="475">
        <f t="shared" si="298"/>
        <v>31.149827534</v>
      </c>
      <c r="W903" s="460">
        <f t="shared" si="299"/>
        <v>39.478370296000001</v>
      </c>
      <c r="X903" s="476">
        <f t="shared" si="300"/>
        <v>893.74731612400001</v>
      </c>
      <c r="Y903" s="476">
        <f t="shared" si="301"/>
        <v>2525.9967287009999</v>
      </c>
      <c r="Z903" s="478">
        <f t="shared" si="302"/>
        <v>75.350700463999999</v>
      </c>
      <c r="AA903" s="465">
        <f t="shared" si="303"/>
        <v>3600.3634359709999</v>
      </c>
      <c r="AB903" s="429">
        <f t="shared" si="304"/>
        <v>0.32014613515658902</v>
      </c>
      <c r="AC903" s="454">
        <f t="shared" si="305"/>
        <v>100.81157198983384</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45.555647534000002</v>
      </c>
      <c r="V904" s="475">
        <f t="shared" si="298"/>
        <v>38.612490098000002</v>
      </c>
      <c r="W904" s="460">
        <f t="shared" si="299"/>
        <v>49.733804431999999</v>
      </c>
      <c r="X904" s="476">
        <f t="shared" si="300"/>
        <v>1140.816768676</v>
      </c>
      <c r="Y904" s="476">
        <f t="shared" si="301"/>
        <v>3561.3068000220001</v>
      </c>
      <c r="Z904" s="478">
        <f t="shared" si="302"/>
        <v>78.824053827</v>
      </c>
      <c r="AA904" s="465">
        <f t="shared" si="303"/>
        <v>4914.8495645889998</v>
      </c>
      <c r="AB904" s="429">
        <f t="shared" si="304"/>
        <v>0.43703090561879776</v>
      </c>
      <c r="AC904" s="454">
        <f t="shared" si="305"/>
        <v>104.74179347638768</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23.911125382000002</v>
      </c>
      <c r="V905" s="475">
        <f t="shared" ref="V905:V968" si="319">IFERROR(V$5*I905,"")</f>
        <v>17.52630628</v>
      </c>
      <c r="W905" s="460">
        <f t="shared" ref="W905:W968" si="320">IFERROR(W$5*K905,"")</f>
        <v>22.176142639999998</v>
      </c>
      <c r="X905" s="476">
        <f t="shared" ref="X905:X968" si="321">IFERROR(X$5*M905,"")</f>
        <v>492.88265415999996</v>
      </c>
      <c r="Y905" s="476">
        <f t="shared" ref="Y905:Y968" si="322">IFERROR(Y$5*O905,"")</f>
        <v>1369.8373753979999</v>
      </c>
      <c r="Z905" s="478">
        <f t="shared" ref="Z905:Z968" si="323">IFERROR(Z$5*Q905,"")</f>
        <v>33.732410201</v>
      </c>
      <c r="AA905" s="465">
        <f t="shared" ref="AA905:AA968" si="324">IFERROR(SUM(U905:Z905),"")</f>
        <v>1960.066014061</v>
      </c>
      <c r="AB905" s="429">
        <f t="shared" ref="AB905:AB968" si="325">IF(OR(AA905="", AA905=0), "", AA905/$AA$5)</f>
        <v>0.17429005993784458</v>
      </c>
      <c r="AC905" s="454">
        <f t="shared" ref="AC905:AC968" si="326">IF(OR(AB905="", AB905=0), "", IF(AN905&gt;0, AB905/AN905*100, ""))</f>
        <v>97.859567987859592</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10.141767402000001</v>
      </c>
      <c r="V906" s="475">
        <f t="shared" si="319"/>
        <v>6.0693578539999997</v>
      </c>
      <c r="W906" s="460">
        <f t="shared" si="320"/>
        <v>7.5567360800000003</v>
      </c>
      <c r="X906" s="476">
        <f t="shared" si="321"/>
        <v>155.12100526</v>
      </c>
      <c r="Y906" s="476">
        <f t="shared" si="322"/>
        <v>327.31693534800002</v>
      </c>
      <c r="Z906" s="478">
        <f t="shared" si="323"/>
        <v>11.200682165</v>
      </c>
      <c r="AA906" s="465">
        <f t="shared" si="324"/>
        <v>517.40648410900008</v>
      </c>
      <c r="AB906" s="429">
        <f t="shared" si="325"/>
        <v>4.6008045892672954E-2</v>
      </c>
      <c r="AC906" s="454">
        <f t="shared" si="326"/>
        <v>83.629389428380932</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7.9444665159999994</v>
      </c>
      <c r="V907" s="475">
        <f t="shared" si="319"/>
        <v>4.9601256459999998</v>
      </c>
      <c r="W907" s="460">
        <f t="shared" si="320"/>
        <v>4.6250467359999998</v>
      </c>
      <c r="X907" s="476">
        <f t="shared" si="321"/>
        <v>73.397805779999999</v>
      </c>
      <c r="Y907" s="476">
        <f t="shared" si="322"/>
        <v>163.49080186800001</v>
      </c>
      <c r="Z907" s="478">
        <f t="shared" si="323"/>
        <v>6.7892131510000002</v>
      </c>
      <c r="AA907" s="465">
        <f t="shared" si="324"/>
        <v>261.20745969699999</v>
      </c>
      <c r="AB907" s="429">
        <f t="shared" si="325"/>
        <v>2.3226699243908945E-2</v>
      </c>
      <c r="AC907" s="454">
        <f t="shared" si="326"/>
        <v>71.121919252051939</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68.382993968000008</v>
      </c>
      <c r="V909" s="475">
        <f t="shared" si="319"/>
        <v>56.760150874000004</v>
      </c>
      <c r="W909" s="460">
        <f t="shared" si="320"/>
        <v>72.374232087999999</v>
      </c>
      <c r="X909" s="476">
        <f t="shared" si="321"/>
        <v>1593.4153869920001</v>
      </c>
      <c r="Y909" s="476">
        <f t="shared" si="322"/>
        <v>4594.6560524039996</v>
      </c>
      <c r="Z909" s="478">
        <f t="shared" si="323"/>
        <v>115.05430406799999</v>
      </c>
      <c r="AA909" s="465">
        <f t="shared" si="324"/>
        <v>6500.6431203940001</v>
      </c>
      <c r="AB909" s="429">
        <f t="shared" si="325"/>
        <v>0.57804046953530142</v>
      </c>
      <c r="AC909" s="454">
        <f t="shared" si="326"/>
        <v>100.10301549453011</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34.051440862</v>
      </c>
      <c r="V910" s="475">
        <f t="shared" si="319"/>
        <v>26.503243773999998</v>
      </c>
      <c r="W910" s="460">
        <f t="shared" si="320"/>
        <v>33.676304399999999</v>
      </c>
      <c r="X910" s="476">
        <f t="shared" si="321"/>
        <v>769.22763127600001</v>
      </c>
      <c r="Y910" s="476">
        <f t="shared" si="322"/>
        <v>2283.005354724</v>
      </c>
      <c r="Z910" s="478">
        <f t="shared" si="323"/>
        <v>55.542924029000005</v>
      </c>
      <c r="AA910" s="465">
        <f t="shared" si="324"/>
        <v>3202.0068990650002</v>
      </c>
      <c r="AB910" s="429">
        <f t="shared" si="325"/>
        <v>0.28472407069758138</v>
      </c>
      <c r="AC910" s="454">
        <f t="shared" si="326"/>
        <v>101.77688969992771</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12.164045868000001</v>
      </c>
      <c r="V911" s="475">
        <f t="shared" si="319"/>
        <v>9.0115540339999995</v>
      </c>
      <c r="W911" s="460">
        <f t="shared" si="320"/>
        <v>11.402374492</v>
      </c>
      <c r="X911" s="476">
        <f t="shared" si="321"/>
        <v>253.42696854799999</v>
      </c>
      <c r="Y911" s="476">
        <f t="shared" si="322"/>
        <v>730.76346845099999</v>
      </c>
      <c r="Z911" s="478">
        <f t="shared" si="323"/>
        <v>18.298971967</v>
      </c>
      <c r="AA911" s="465">
        <f t="shared" si="324"/>
        <v>1035.0673833599999</v>
      </c>
      <c r="AB911" s="429">
        <f t="shared" si="325"/>
        <v>9.2038714508269601E-2</v>
      </c>
      <c r="AC911" s="454">
        <f t="shared" si="326"/>
        <v>99.314389586792771</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3.7368007080000001</v>
      </c>
      <c r="V912" s="475">
        <f t="shared" si="319"/>
        <v>2.8945442679999998</v>
      </c>
      <c r="W912" s="460">
        <f t="shared" si="320"/>
        <v>3.662484584</v>
      </c>
      <c r="X912" s="476">
        <f t="shared" si="321"/>
        <v>81.401673496000001</v>
      </c>
      <c r="Y912" s="476">
        <f t="shared" si="322"/>
        <v>228.902678073</v>
      </c>
      <c r="Z912" s="478">
        <f t="shared" si="323"/>
        <v>6.6931043099999998</v>
      </c>
      <c r="AA912" s="465">
        <f t="shared" si="324"/>
        <v>327.29128543900003</v>
      </c>
      <c r="AB912" s="429">
        <f t="shared" si="325"/>
        <v>2.9102906405744269E-2</v>
      </c>
      <c r="AC912" s="454">
        <f t="shared" si="326"/>
        <v>98.815102083789938</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3.27493933</v>
      </c>
      <c r="V913" s="475">
        <f t="shared" si="319"/>
        <v>2.39463588</v>
      </c>
      <c r="W913" s="460">
        <f t="shared" si="320"/>
        <v>2.8751951920000001</v>
      </c>
      <c r="X913" s="476">
        <f t="shared" si="321"/>
        <v>55.247153571999995</v>
      </c>
      <c r="Y913" s="476">
        <f t="shared" si="322"/>
        <v>139.77743863500001</v>
      </c>
      <c r="Z913" s="478">
        <f t="shared" si="323"/>
        <v>3.3937716710000001</v>
      </c>
      <c r="AA913" s="465">
        <f t="shared" si="324"/>
        <v>206.96313427999999</v>
      </c>
      <c r="AB913" s="429">
        <f t="shared" si="325"/>
        <v>1.8403266430730925E-2</v>
      </c>
      <c r="AC913" s="454">
        <f t="shared" si="326"/>
        <v>88.576622459508698</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8.110607946</v>
      </c>
      <c r="V915" s="475">
        <f t="shared" si="319"/>
        <v>4.3364902000000001</v>
      </c>
      <c r="W915" s="460">
        <f t="shared" si="320"/>
        <v>5.4009684279999997</v>
      </c>
      <c r="X915" s="476">
        <f t="shared" si="321"/>
        <v>119.98412462399999</v>
      </c>
      <c r="Y915" s="476">
        <f t="shared" si="322"/>
        <v>251.582041242</v>
      </c>
      <c r="Z915" s="478">
        <f t="shared" si="323"/>
        <v>8.5772536230000007</v>
      </c>
      <c r="AA915" s="465">
        <f t="shared" si="324"/>
        <v>397.99148606299997</v>
      </c>
      <c r="AB915" s="429">
        <f t="shared" si="325"/>
        <v>3.5389603953672417E-2</v>
      </c>
      <c r="AC915" s="454">
        <f t="shared" si="326"/>
        <v>84.811369826649013</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1.0260559899999999</v>
      </c>
      <c r="V916" s="475">
        <f t="shared" si="319"/>
        <v>0.51563239000000005</v>
      </c>
      <c r="W916" s="460">
        <f t="shared" si="320"/>
        <v>0.65910662399999997</v>
      </c>
      <c r="X916" s="476">
        <f t="shared" si="321"/>
        <v>14.50084558</v>
      </c>
      <c r="Y916" s="476">
        <f t="shared" si="322"/>
        <v>30.279254103</v>
      </c>
      <c r="Z916" s="478">
        <f t="shared" si="323"/>
        <v>1.0470494450000001</v>
      </c>
      <c r="AA916" s="465">
        <f t="shared" si="324"/>
        <v>48.027944132000002</v>
      </c>
      <c r="AB916" s="429">
        <f t="shared" si="325"/>
        <v>4.270669049617642E-3</v>
      </c>
      <c r="AC916" s="454">
        <f t="shared" si="326"/>
        <v>84.224450986659789</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0.439756076</v>
      </c>
      <c r="V917" s="475">
        <f t="shared" si="319"/>
        <v>0.10566585399999999</v>
      </c>
      <c r="W917" s="460">
        <f t="shared" si="320"/>
        <v>0.13369965199999997</v>
      </c>
      <c r="X917" s="476">
        <f t="shared" si="321"/>
        <v>2.9715825879999995</v>
      </c>
      <c r="Y917" s="476">
        <f t="shared" si="322"/>
        <v>2.066887548</v>
      </c>
      <c r="Z917" s="478">
        <f t="shared" si="323"/>
        <v>0.21456637699999997</v>
      </c>
      <c r="AA917" s="465">
        <f t="shared" si="324"/>
        <v>5.9321580949999992</v>
      </c>
      <c r="AB917" s="429">
        <f t="shared" si="325"/>
        <v>5.2749049395340556E-4</v>
      </c>
      <c r="AC917" s="454">
        <f t="shared" si="326"/>
        <v>50.920375051849007</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2.6232388760000003</v>
      </c>
      <c r="V918" s="475">
        <f t="shared" si="319"/>
        <v>1.41819034</v>
      </c>
      <c r="W918" s="460">
        <f t="shared" si="320"/>
        <v>1.7473582759999999</v>
      </c>
      <c r="X918" s="476">
        <f t="shared" si="321"/>
        <v>25.244191075999996</v>
      </c>
      <c r="Y918" s="476">
        <f t="shared" si="322"/>
        <v>46.733509655999995</v>
      </c>
      <c r="Z918" s="478">
        <f t="shared" si="323"/>
        <v>1.6222959589999999</v>
      </c>
      <c r="AA918" s="465">
        <f t="shared" si="324"/>
        <v>79.388784182999999</v>
      </c>
      <c r="AB918" s="429">
        <f t="shared" si="325"/>
        <v>7.059290786324026E-3</v>
      </c>
      <c r="AC918" s="454">
        <f t="shared" si="326"/>
        <v>67.060656822997615</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8.1756175980000005</v>
      </c>
      <c r="V919" s="475">
        <f t="shared" si="319"/>
        <v>4.9549072440000002</v>
      </c>
      <c r="W919" s="460">
        <f t="shared" si="320"/>
        <v>6.9994227919999998</v>
      </c>
      <c r="X919" s="476">
        <f t="shared" si="321"/>
        <v>157.583356216</v>
      </c>
      <c r="Y919" s="476">
        <f t="shared" si="322"/>
        <v>476.31878270999999</v>
      </c>
      <c r="Z919" s="478">
        <f t="shared" si="323"/>
        <v>13.432783376000001</v>
      </c>
      <c r="AA919" s="465">
        <f t="shared" si="324"/>
        <v>667.4648699359999</v>
      </c>
      <c r="AB919" s="429">
        <f t="shared" si="325"/>
        <v>5.9351313350168938E-2</v>
      </c>
      <c r="AC919" s="454">
        <f t="shared" si="326"/>
        <v>101.81828565761934</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1.3179339139999999</v>
      </c>
      <c r="V920" s="475">
        <f t="shared" si="319"/>
        <v>1.916331886</v>
      </c>
      <c r="W920" s="460">
        <f t="shared" si="320"/>
        <v>3.9042971079999997</v>
      </c>
      <c r="X920" s="476">
        <f t="shared" si="321"/>
        <v>103.34034573199999</v>
      </c>
      <c r="Y920" s="476">
        <f t="shared" si="322"/>
        <v>418.27904436599999</v>
      </c>
      <c r="Z920" s="478">
        <f t="shared" si="323"/>
        <v>7.2831826919999996</v>
      </c>
      <c r="AA920" s="465">
        <f t="shared" si="324"/>
        <v>536.04113569799995</v>
      </c>
      <c r="AB920" s="429">
        <f t="shared" si="325"/>
        <v>4.7665048523741774E-2</v>
      </c>
      <c r="AC920" s="454">
        <f t="shared" si="326"/>
        <v>128.3768114080338</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2.9531056480000002</v>
      </c>
      <c r="V921" s="475">
        <f t="shared" si="319"/>
        <v>2.372166832</v>
      </c>
      <c r="W921" s="460">
        <f t="shared" si="320"/>
        <v>3.0879646840000001</v>
      </c>
      <c r="X921" s="476">
        <f t="shared" si="321"/>
        <v>66.711140704000002</v>
      </c>
      <c r="Y921" s="476">
        <f t="shared" si="322"/>
        <v>192.363365448</v>
      </c>
      <c r="Z921" s="478">
        <f t="shared" si="323"/>
        <v>3.055329784</v>
      </c>
      <c r="AA921" s="465">
        <f t="shared" si="324"/>
        <v>270.54307309999996</v>
      </c>
      <c r="AB921" s="429">
        <f t="shared" si="325"/>
        <v>2.4056826702827667E-2</v>
      </c>
      <c r="AC921" s="454">
        <f t="shared" si="326"/>
        <v>99.518976521791615</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0.77261990000000003</v>
      </c>
      <c r="V922" s="475">
        <f t="shared" si="319"/>
        <v>0.65386129199999998</v>
      </c>
      <c r="W922" s="460">
        <f t="shared" si="320"/>
        <v>0.53357075999999992</v>
      </c>
      <c r="X922" s="476">
        <f t="shared" si="321"/>
        <v>13.812840496</v>
      </c>
      <c r="Y922" s="476">
        <f t="shared" si="322"/>
        <v>35.488544390999998</v>
      </c>
      <c r="Z922" s="478">
        <f t="shared" si="323"/>
        <v>0.99737128399999997</v>
      </c>
      <c r="AA922" s="465">
        <f t="shared" si="324"/>
        <v>52.258808123000001</v>
      </c>
      <c r="AB922" s="429">
        <f t="shared" si="325"/>
        <v>4.6468796125733597E-3</v>
      </c>
      <c r="AC922" s="454">
        <f t="shared" si="326"/>
        <v>92.144240173558643</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9.1088912460000007</v>
      </c>
      <c r="V923" s="475">
        <f t="shared" si="319"/>
        <v>8.4736110619999998</v>
      </c>
      <c r="W923" s="460">
        <f t="shared" si="320"/>
        <v>9.798965956</v>
      </c>
      <c r="X923" s="476">
        <f t="shared" si="321"/>
        <v>244.46154896800002</v>
      </c>
      <c r="Y923" s="476">
        <f t="shared" si="322"/>
        <v>771.61220871300009</v>
      </c>
      <c r="Z923" s="478">
        <f t="shared" si="323"/>
        <v>17.461440069999998</v>
      </c>
      <c r="AA923" s="465">
        <f t="shared" si="324"/>
        <v>1060.9166660150001</v>
      </c>
      <c r="AB923" s="429">
        <f t="shared" si="325"/>
        <v>9.4337245777609824E-2</v>
      </c>
      <c r="AC923" s="454">
        <f t="shared" si="326"/>
        <v>106.53396882680445</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22.087589063999999</v>
      </c>
      <c r="V924" s="475">
        <f t="shared" si="319"/>
        <v>19.469855509999999</v>
      </c>
      <c r="W924" s="460">
        <f t="shared" si="320"/>
        <v>25.15666616</v>
      </c>
      <c r="X924" s="476">
        <f t="shared" si="321"/>
        <v>551.51926606400002</v>
      </c>
      <c r="Y924" s="476">
        <f t="shared" si="322"/>
        <v>1736.0898266519998</v>
      </c>
      <c r="Z924" s="478">
        <f t="shared" si="323"/>
        <v>40.372391659999998</v>
      </c>
      <c r="AA924" s="465">
        <f t="shared" si="324"/>
        <v>2394.6955951099999</v>
      </c>
      <c r="AB924" s="429">
        <f t="shared" si="325"/>
        <v>0.21293754180241864</v>
      </c>
      <c r="AC924" s="454">
        <f t="shared" si="326"/>
        <v>103.96097509239499</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1.561599878</v>
      </c>
      <c r="V925" s="475">
        <f t="shared" si="319"/>
        <v>1.9013710100000001</v>
      </c>
      <c r="W925" s="460">
        <f t="shared" si="320"/>
        <v>1.3459811880000001</v>
      </c>
      <c r="X925" s="476">
        <f t="shared" si="321"/>
        <v>36.691082739999999</v>
      </c>
      <c r="Y925" s="476">
        <f t="shared" si="322"/>
        <v>90.119417084999995</v>
      </c>
      <c r="Z925" s="478">
        <f t="shared" si="323"/>
        <v>1.7361022680000002</v>
      </c>
      <c r="AA925" s="465">
        <f t="shared" si="324"/>
        <v>133.35555416899999</v>
      </c>
      <c r="AB925" s="429">
        <f t="shared" si="325"/>
        <v>1.1858043230393028E-2</v>
      </c>
      <c r="AC925" s="454">
        <f t="shared" si="326"/>
        <v>91.984804590376712</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47.637648294000002</v>
      </c>
      <c r="V927" s="475">
        <f t="shared" si="319"/>
        <v>41.038311831999998</v>
      </c>
      <c r="W927" s="460">
        <f t="shared" si="320"/>
        <v>58.40173514</v>
      </c>
      <c r="X927" s="476">
        <f t="shared" si="321"/>
        <v>1622.9535087480001</v>
      </c>
      <c r="Y927" s="476">
        <f t="shared" si="322"/>
        <v>5004.2111980499994</v>
      </c>
      <c r="Z927" s="478">
        <f t="shared" si="323"/>
        <v>115.55025186799999</v>
      </c>
      <c r="AA927" s="465">
        <f t="shared" si="324"/>
        <v>6889.7926539319988</v>
      </c>
      <c r="AB927" s="429">
        <f t="shared" si="325"/>
        <v>0.61264384260465932</v>
      </c>
      <c r="AC927" s="454">
        <f t="shared" si="326"/>
        <v>112.02842645710606</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45.182403052000005</v>
      </c>
      <c r="V928" s="475">
        <f t="shared" si="319"/>
        <v>35.968738022000004</v>
      </c>
      <c r="W928" s="460">
        <f t="shared" si="320"/>
        <v>47.303792924</v>
      </c>
      <c r="X928" s="476">
        <f t="shared" si="321"/>
        <v>1188.09356198</v>
      </c>
      <c r="Y928" s="476">
        <f t="shared" si="322"/>
        <v>3504.8992324320002</v>
      </c>
      <c r="Z928" s="478">
        <f t="shared" si="323"/>
        <v>81.759233182000003</v>
      </c>
      <c r="AA928" s="465">
        <f t="shared" si="324"/>
        <v>4903.206961592</v>
      </c>
      <c r="AB928" s="429">
        <f t="shared" si="325"/>
        <v>0.43599563947999287</v>
      </c>
      <c r="AC928" s="454">
        <f t="shared" si="326"/>
        <v>105.38615386336596</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14.424481388</v>
      </c>
      <c r="V929" s="475">
        <f t="shared" si="319"/>
        <v>11.127220566</v>
      </c>
      <c r="W929" s="460">
        <f t="shared" si="320"/>
        <v>13.341171284</v>
      </c>
      <c r="X929" s="476">
        <f t="shared" si="321"/>
        <v>296.51829079599997</v>
      </c>
      <c r="Y929" s="476">
        <f t="shared" si="322"/>
        <v>800.09398651499998</v>
      </c>
      <c r="Z929" s="478">
        <f t="shared" si="323"/>
        <v>21.410428109000001</v>
      </c>
      <c r="AA929" s="465">
        <f t="shared" si="324"/>
        <v>1156.915578658</v>
      </c>
      <c r="AB929" s="429">
        <f t="shared" si="325"/>
        <v>0.10287351757584919</v>
      </c>
      <c r="AC929" s="454">
        <f t="shared" si="326"/>
        <v>96.19373298431762</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44.673778585999997</v>
      </c>
      <c r="V930" s="475">
        <f t="shared" si="319"/>
        <v>34.987120924000003</v>
      </c>
      <c r="W930" s="460">
        <f t="shared" si="320"/>
        <v>44.269418311999999</v>
      </c>
      <c r="X930" s="476">
        <f t="shared" si="321"/>
        <v>983.92352312800006</v>
      </c>
      <c r="Y930" s="476">
        <f t="shared" si="322"/>
        <v>2837.1698977860001</v>
      </c>
      <c r="Z930" s="478">
        <f t="shared" si="323"/>
        <v>69.85870861299999</v>
      </c>
      <c r="AA930" s="465">
        <f t="shared" si="324"/>
        <v>4014.8824473490004</v>
      </c>
      <c r="AB930" s="429">
        <f t="shared" si="325"/>
        <v>0.35700537500880314</v>
      </c>
      <c r="AC930" s="454">
        <f t="shared" si="326"/>
        <v>99.785705993871858</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19.775266456000001</v>
      </c>
      <c r="V931" s="475">
        <f t="shared" si="319"/>
        <v>13.621105750000002</v>
      </c>
      <c r="W931" s="460">
        <f t="shared" si="320"/>
        <v>19.684784488000002</v>
      </c>
      <c r="X931" s="476">
        <f t="shared" si="321"/>
        <v>446.726511088</v>
      </c>
      <c r="Y931" s="476">
        <f t="shared" si="322"/>
        <v>1396.972096965</v>
      </c>
      <c r="Z931" s="478">
        <f t="shared" si="323"/>
        <v>32.045512473999999</v>
      </c>
      <c r="AA931" s="465">
        <f t="shared" si="324"/>
        <v>1928.8252772209999</v>
      </c>
      <c r="AB931" s="429">
        <f t="shared" si="325"/>
        <v>0.17151211783932063</v>
      </c>
      <c r="AC931" s="454">
        <f t="shared" si="326"/>
        <v>104.90730101748278</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47.078472761999997</v>
      </c>
      <c r="V932" s="475">
        <f t="shared" si="319"/>
        <v>37.817133857999998</v>
      </c>
      <c r="W932" s="460">
        <f t="shared" si="320"/>
        <v>47.966828736000004</v>
      </c>
      <c r="X932" s="476">
        <f t="shared" si="321"/>
        <v>1040.1891702800001</v>
      </c>
      <c r="Y932" s="476">
        <f t="shared" si="322"/>
        <v>3100.2006415320002</v>
      </c>
      <c r="Z932" s="478">
        <f t="shared" si="323"/>
        <v>76.791935078999998</v>
      </c>
      <c r="AA932" s="465">
        <f t="shared" si="324"/>
        <v>4350.0441822470002</v>
      </c>
      <c r="AB932" s="429">
        <f t="shared" si="325"/>
        <v>0.38680812575555756</v>
      </c>
      <c r="AC932" s="454">
        <f t="shared" si="326"/>
        <v>100.46933590344513</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9.7983868120000004</v>
      </c>
      <c r="V933" s="475">
        <f t="shared" si="319"/>
        <v>7.8708353080000002</v>
      </c>
      <c r="W933" s="460">
        <f t="shared" si="320"/>
        <v>10.695782068</v>
      </c>
      <c r="X933" s="476">
        <f t="shared" si="321"/>
        <v>221.34716437600002</v>
      </c>
      <c r="Y933" s="476">
        <f t="shared" si="322"/>
        <v>638.26049176200002</v>
      </c>
      <c r="Z933" s="478">
        <f t="shared" si="323"/>
        <v>13.513360068000001</v>
      </c>
      <c r="AA933" s="465">
        <f t="shared" si="324"/>
        <v>901.48602039400009</v>
      </c>
      <c r="AB933" s="429">
        <f t="shared" si="325"/>
        <v>8.0160592245598447E-2</v>
      </c>
      <c r="AC933" s="454">
        <f t="shared" si="326"/>
        <v>98.974632071651641</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5.6901112319999996</v>
      </c>
      <c r="V934" s="475">
        <f t="shared" si="319"/>
        <v>5.9265797920000001</v>
      </c>
      <c r="W934" s="460">
        <f t="shared" si="320"/>
        <v>7.2019238439999995</v>
      </c>
      <c r="X934" s="476">
        <f t="shared" si="321"/>
        <v>173.41046892</v>
      </c>
      <c r="Y934" s="476">
        <f t="shared" si="322"/>
        <v>534.05133771600003</v>
      </c>
      <c r="Z934" s="478">
        <f t="shared" si="323"/>
        <v>12.210526172</v>
      </c>
      <c r="AA934" s="465">
        <f t="shared" si="324"/>
        <v>738.49094767600002</v>
      </c>
      <c r="AB934" s="429">
        <f t="shared" si="325"/>
        <v>6.5666988055842077E-2</v>
      </c>
      <c r="AC934" s="454">
        <f t="shared" si="326"/>
        <v>106.18720228803922</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43.052618551999998</v>
      </c>
      <c r="V936" s="475">
        <f t="shared" si="319"/>
        <v>45.094429912000003</v>
      </c>
      <c r="W936" s="460">
        <f t="shared" si="320"/>
        <v>60.372670996000004</v>
      </c>
      <c r="X936" s="476">
        <f t="shared" si="321"/>
        <v>1402.5713908440002</v>
      </c>
      <c r="Y936" s="476">
        <f t="shared" si="322"/>
        <v>3981.5382951359998</v>
      </c>
      <c r="Z936" s="478">
        <f t="shared" si="323"/>
        <v>95.730070768000004</v>
      </c>
      <c r="AA936" s="465">
        <f t="shared" si="324"/>
        <v>5628.3594762080002</v>
      </c>
      <c r="AB936" s="429">
        <f t="shared" si="325"/>
        <v>0.50047656733131785</v>
      </c>
      <c r="AC936" s="454">
        <f t="shared" si="326"/>
        <v>103.75618811819159</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4.4920744040000002</v>
      </c>
      <c r="V937" s="475">
        <f t="shared" si="319"/>
        <v>2.817975986</v>
      </c>
      <c r="W937" s="460">
        <f t="shared" si="320"/>
        <v>2.6190611640000001</v>
      </c>
      <c r="X937" s="476">
        <f t="shared" si="321"/>
        <v>52.441360920000001</v>
      </c>
      <c r="Y937" s="476">
        <f t="shared" si="322"/>
        <v>108.26236245600001</v>
      </c>
      <c r="Z937" s="478">
        <f t="shared" si="323"/>
        <v>4.8356594039999994</v>
      </c>
      <c r="AA937" s="465">
        <f t="shared" si="324"/>
        <v>175.46849433400001</v>
      </c>
      <c r="AB937" s="429">
        <f t="shared" si="325"/>
        <v>1.5602747139783036E-2</v>
      </c>
      <c r="AC937" s="454">
        <f t="shared" si="326"/>
        <v>76.535255902651215</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29.691626169999999</v>
      </c>
      <c r="V938" s="475">
        <f t="shared" si="319"/>
        <v>22.090139134000001</v>
      </c>
      <c r="W938" s="460">
        <f t="shared" si="320"/>
        <v>26.605626992000001</v>
      </c>
      <c r="X938" s="476">
        <f t="shared" si="321"/>
        <v>584.708291336</v>
      </c>
      <c r="Y938" s="476">
        <f t="shared" si="322"/>
        <v>1725.2358855749999</v>
      </c>
      <c r="Z938" s="478">
        <f t="shared" si="323"/>
        <v>24.343861835999999</v>
      </c>
      <c r="AA938" s="465">
        <f t="shared" si="324"/>
        <v>2412.6754310430001</v>
      </c>
      <c r="AB938" s="429">
        <f t="shared" si="325"/>
        <v>0.21453631789462921</v>
      </c>
      <c r="AC938" s="454">
        <f t="shared" si="326"/>
        <v>98.736070485512613</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7.4409682460000006</v>
      </c>
      <c r="V939" s="475">
        <f t="shared" si="319"/>
        <v>5.1282588560000004</v>
      </c>
      <c r="W939" s="460">
        <f t="shared" si="320"/>
        <v>6.4888173279999997</v>
      </c>
      <c r="X939" s="476">
        <f t="shared" si="321"/>
        <v>123.70049416399999</v>
      </c>
      <c r="Y939" s="476">
        <f t="shared" si="322"/>
        <v>418.61559186899996</v>
      </c>
      <c r="Z939" s="478">
        <f t="shared" si="323"/>
        <v>11.584551374</v>
      </c>
      <c r="AA939" s="465">
        <f t="shared" si="324"/>
        <v>572.95868183699986</v>
      </c>
      <c r="AB939" s="429">
        <f t="shared" si="325"/>
        <v>5.0947775372310142E-2</v>
      </c>
      <c r="AC939" s="454">
        <f t="shared" si="326"/>
        <v>99.542820842685828</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3.3567813219999998</v>
      </c>
      <c r="V940" s="475">
        <f t="shared" si="319"/>
        <v>3.0783091640000002</v>
      </c>
      <c r="W940" s="460">
        <f t="shared" si="320"/>
        <v>3.1267299359999998</v>
      </c>
      <c r="X940" s="476">
        <f t="shared" si="321"/>
        <v>72.960651816000009</v>
      </c>
      <c r="Y940" s="476">
        <f t="shared" si="322"/>
        <v>185.09146309799999</v>
      </c>
      <c r="Z940" s="478">
        <f t="shared" si="323"/>
        <v>8.1449505999999996</v>
      </c>
      <c r="AA940" s="465">
        <f t="shared" si="324"/>
        <v>275.75888593600001</v>
      </c>
      <c r="AB940" s="429">
        <f t="shared" si="325"/>
        <v>2.4520619414547397E-2</v>
      </c>
      <c r="AC940" s="454">
        <f t="shared" si="326"/>
        <v>93.89996758735137</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13.761510207999999</v>
      </c>
      <c r="V941" s="475">
        <f t="shared" si="319"/>
        <v>5.7887873819999998</v>
      </c>
      <c r="W941" s="460">
        <f t="shared" si="320"/>
        <v>7.3245881160000001</v>
      </c>
      <c r="X941" s="476">
        <f t="shared" si="321"/>
        <v>133.65587721200001</v>
      </c>
      <c r="Y941" s="476">
        <f t="shared" si="322"/>
        <v>389.606538564</v>
      </c>
      <c r="Z941" s="478">
        <f t="shared" si="323"/>
        <v>11.754782540999999</v>
      </c>
      <c r="AA941" s="465">
        <f t="shared" si="324"/>
        <v>561.89208402300005</v>
      </c>
      <c r="AB941" s="429">
        <f t="shared" si="325"/>
        <v>4.9963727905299668E-2</v>
      </c>
      <c r="AC941" s="454">
        <f t="shared" si="326"/>
        <v>86.751722279841275</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9.2119872239999996</v>
      </c>
      <c r="V942" s="475">
        <f t="shared" si="319"/>
        <v>5.8124386039999996</v>
      </c>
      <c r="W942" s="460">
        <f t="shared" si="320"/>
        <v>7.8422251240000005</v>
      </c>
      <c r="X942" s="476">
        <f t="shared" si="321"/>
        <v>174.299777756</v>
      </c>
      <c r="Y942" s="476">
        <f t="shared" si="322"/>
        <v>467.506266993</v>
      </c>
      <c r="Z942" s="478">
        <f t="shared" si="323"/>
        <v>14.808696042000001</v>
      </c>
      <c r="AA942" s="465">
        <f t="shared" si="324"/>
        <v>679.48139174300002</v>
      </c>
      <c r="AB942" s="429">
        <f t="shared" si="325"/>
        <v>6.0419828538413663E-2</v>
      </c>
      <c r="AC942" s="454">
        <f t="shared" si="326"/>
        <v>96.529806848399119</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8.4624325220000003</v>
      </c>
      <c r="V943" s="475">
        <f t="shared" si="319"/>
        <v>8.2031041120000001</v>
      </c>
      <c r="W943" s="460">
        <f t="shared" si="320"/>
        <v>10.278593244</v>
      </c>
      <c r="X943" s="476">
        <f t="shared" si="321"/>
        <v>232.455186548</v>
      </c>
      <c r="Y943" s="476">
        <f t="shared" si="322"/>
        <v>664.06239017099995</v>
      </c>
      <c r="Z943" s="478">
        <f t="shared" si="323"/>
        <v>18.493946595000001</v>
      </c>
      <c r="AA943" s="465">
        <f t="shared" si="324"/>
        <v>941.95565319199989</v>
      </c>
      <c r="AB943" s="429">
        <f t="shared" si="325"/>
        <v>8.375917243393205E-2</v>
      </c>
      <c r="AC943" s="454">
        <f t="shared" si="326"/>
        <v>101.48655054707783</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24.857269054</v>
      </c>
      <c r="V945" s="475">
        <f t="shared" si="319"/>
        <v>19.967314485999999</v>
      </c>
      <c r="W945" s="460">
        <f t="shared" si="320"/>
        <v>27.274328364000002</v>
      </c>
      <c r="X945" s="476">
        <f t="shared" si="321"/>
        <v>561.52978289200007</v>
      </c>
      <c r="Y945" s="476">
        <f t="shared" si="322"/>
        <v>1497.901706892</v>
      </c>
      <c r="Z945" s="478">
        <f t="shared" si="323"/>
        <v>46.457579228</v>
      </c>
      <c r="AA945" s="465">
        <f t="shared" si="324"/>
        <v>2177.9879809160002</v>
      </c>
      <c r="AB945" s="429">
        <f t="shared" si="325"/>
        <v>0.19366779129610531</v>
      </c>
      <c r="AC945" s="454">
        <f t="shared" si="326"/>
        <v>96.164652004703427</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5.4450556880000001</v>
      </c>
      <c r="V946" s="475">
        <f t="shared" si="319"/>
        <v>2.0877946459999999</v>
      </c>
      <c r="W946" s="460">
        <f t="shared" si="320"/>
        <v>2.6416993479999999</v>
      </c>
      <c r="X946" s="476">
        <f t="shared" si="321"/>
        <v>46.729267051999997</v>
      </c>
      <c r="Y946" s="476">
        <f t="shared" si="322"/>
        <v>127.17843172199998</v>
      </c>
      <c r="Z946" s="478">
        <f t="shared" si="323"/>
        <v>4.877457165</v>
      </c>
      <c r="AA946" s="465">
        <f t="shared" si="324"/>
        <v>188.95970562099998</v>
      </c>
      <c r="AB946" s="429">
        <f t="shared" si="325"/>
        <v>1.6802392461408501E-2</v>
      </c>
      <c r="AC946" s="454">
        <f t="shared" si="326"/>
        <v>82.106863669990503</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9.4796718159999998</v>
      </c>
      <c r="V947" s="475">
        <f t="shared" si="319"/>
        <v>7.6298335119999994</v>
      </c>
      <c r="W947" s="460">
        <f t="shared" si="320"/>
        <v>9.1300501880000002</v>
      </c>
      <c r="X947" s="476">
        <f t="shared" si="321"/>
        <v>194.46883892800003</v>
      </c>
      <c r="Y947" s="476">
        <f t="shared" si="322"/>
        <v>584.97076273499999</v>
      </c>
      <c r="Z947" s="478">
        <f t="shared" si="323"/>
        <v>14.652257963000002</v>
      </c>
      <c r="AA947" s="465">
        <f t="shared" si="324"/>
        <v>820.33141514199997</v>
      </c>
      <c r="AB947" s="429">
        <f t="shared" si="325"/>
        <v>7.2944283757958389E-2</v>
      </c>
      <c r="AC947" s="454">
        <f t="shared" si="326"/>
        <v>99.093450382503789</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6.8711893280000007</v>
      </c>
      <c r="V948" s="475">
        <f t="shared" si="319"/>
        <v>5.625448038</v>
      </c>
      <c r="W948" s="460">
        <f t="shared" si="320"/>
        <v>7.5432109040000004</v>
      </c>
      <c r="X948" s="476">
        <f t="shared" si="321"/>
        <v>155.221293344</v>
      </c>
      <c r="Y948" s="476">
        <f t="shared" si="322"/>
        <v>388.362936375</v>
      </c>
      <c r="Z948" s="478">
        <f t="shared" si="323"/>
        <v>10.781366677999999</v>
      </c>
      <c r="AA948" s="465">
        <f t="shared" si="324"/>
        <v>574.40544466699998</v>
      </c>
      <c r="AB948" s="429">
        <f t="shared" si="325"/>
        <v>5.1076422253868041E-2</v>
      </c>
      <c r="AC948" s="454">
        <f t="shared" si="326"/>
        <v>93.629677976146525</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5.0497644639999999</v>
      </c>
      <c r="V949" s="475">
        <f t="shared" si="319"/>
        <v>4.5409412299999996</v>
      </c>
      <c r="W949" s="460">
        <f t="shared" si="320"/>
        <v>5.1325474880000002</v>
      </c>
      <c r="X949" s="476">
        <f t="shared" si="321"/>
        <v>115.20280361200001</v>
      </c>
      <c r="Y949" s="476">
        <f t="shared" si="322"/>
        <v>272.55802059000001</v>
      </c>
      <c r="Z949" s="478">
        <f t="shared" si="323"/>
        <v>18.321676474</v>
      </c>
      <c r="AA949" s="465">
        <f t="shared" si="324"/>
        <v>420.805753858</v>
      </c>
      <c r="AB949" s="429">
        <f t="shared" si="325"/>
        <v>3.7418260168771117E-2</v>
      </c>
      <c r="AC949" s="454">
        <f t="shared" si="326"/>
        <v>92.476392536663653</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7.3501512019999993</v>
      </c>
      <c r="V950" s="475">
        <f t="shared" si="319"/>
        <v>4.55340977</v>
      </c>
      <c r="W950" s="460">
        <f t="shared" si="320"/>
        <v>5.7614572600000002</v>
      </c>
      <c r="X950" s="476">
        <f t="shared" si="321"/>
        <v>124.794879716</v>
      </c>
      <c r="Y950" s="476">
        <f t="shared" si="322"/>
        <v>327.50965009800001</v>
      </c>
      <c r="Z950" s="478">
        <f t="shared" si="323"/>
        <v>9.2462096349999996</v>
      </c>
      <c r="AA950" s="465">
        <f t="shared" si="324"/>
        <v>479.21575768100001</v>
      </c>
      <c r="AB950" s="429">
        <f t="shared" si="325"/>
        <v>4.2612107209763474E-2</v>
      </c>
      <c r="AC950" s="454">
        <f t="shared" si="326"/>
        <v>93.399905791830022</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5.0237317380000004</v>
      </c>
      <c r="V951" s="475">
        <f t="shared" si="319"/>
        <v>3.1366648320000001</v>
      </c>
      <c r="W951" s="460">
        <f t="shared" si="320"/>
        <v>4.0274773440000002</v>
      </c>
      <c r="X951" s="476">
        <f t="shared" si="321"/>
        <v>88.210696704000014</v>
      </c>
      <c r="Y951" s="476">
        <f t="shared" si="322"/>
        <v>182.78903441699998</v>
      </c>
      <c r="Z951" s="478">
        <f t="shared" si="323"/>
        <v>8.374880374</v>
      </c>
      <c r="AA951" s="465">
        <f t="shared" si="324"/>
        <v>291.56248540899998</v>
      </c>
      <c r="AB951" s="429">
        <f t="shared" si="325"/>
        <v>2.5925883461586339E-2</v>
      </c>
      <c r="AC951" s="454">
        <f t="shared" si="326"/>
        <v>86.326260908248202</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56.275431294000001</v>
      </c>
      <c r="V952" s="475">
        <f t="shared" si="319"/>
        <v>49.495843348000001</v>
      </c>
      <c r="W952" s="460">
        <f t="shared" si="320"/>
        <v>61.106959811999999</v>
      </c>
      <c r="X952" s="476">
        <f t="shared" si="321"/>
        <v>1477.0575244880001</v>
      </c>
      <c r="Y952" s="476">
        <f t="shared" si="322"/>
        <v>4713.8707954259999</v>
      </c>
      <c r="Z952" s="478">
        <f t="shared" si="323"/>
        <v>85.475042970999993</v>
      </c>
      <c r="AA952" s="465">
        <f t="shared" si="324"/>
        <v>6443.2815973390007</v>
      </c>
      <c r="AB952" s="429">
        <f t="shared" si="325"/>
        <v>0.57293985393375424</v>
      </c>
      <c r="AC952" s="454">
        <f t="shared" si="326"/>
        <v>106.72671256448645</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29.643431167999999</v>
      </c>
      <c r="V954" s="475">
        <f t="shared" si="319"/>
        <v>27.882237446000001</v>
      </c>
      <c r="W954" s="460">
        <f t="shared" si="320"/>
        <v>38.704090860000001</v>
      </c>
      <c r="X954" s="476">
        <f t="shared" si="321"/>
        <v>846.00601831199992</v>
      </c>
      <c r="Y954" s="476">
        <f t="shared" si="322"/>
        <v>2301.7431727799999</v>
      </c>
      <c r="Z954" s="478">
        <f t="shared" si="323"/>
        <v>72.116619526999997</v>
      </c>
      <c r="AA954" s="465">
        <f t="shared" si="324"/>
        <v>3316.0955700929999</v>
      </c>
      <c r="AB954" s="429">
        <f t="shared" si="325"/>
        <v>0.29486889294798152</v>
      </c>
      <c r="AC954" s="454">
        <f t="shared" si="326"/>
        <v>100.26235135809625</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8.5019984639999997</v>
      </c>
      <c r="V955" s="475">
        <f t="shared" si="319"/>
        <v>5.9305718220000001</v>
      </c>
      <c r="W955" s="460">
        <f t="shared" si="320"/>
        <v>6.6150633399999998</v>
      </c>
      <c r="X955" s="476">
        <f t="shared" si="321"/>
        <v>147.02511745999999</v>
      </c>
      <c r="Y955" s="476">
        <f t="shared" si="322"/>
        <v>300.47676138899999</v>
      </c>
      <c r="Z955" s="478">
        <f t="shared" si="323"/>
        <v>6.9838047040000006</v>
      </c>
      <c r="AA955" s="465">
        <f t="shared" si="324"/>
        <v>475.53331717899999</v>
      </c>
      <c r="AB955" s="429">
        <f t="shared" si="325"/>
        <v>4.2284662740441042E-2</v>
      </c>
      <c r="AC955" s="454">
        <f t="shared" si="326"/>
        <v>84.2676647459799</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7.9071942960000001</v>
      </c>
      <c r="V956" s="475">
        <f t="shared" si="319"/>
        <v>7.4012021579999994</v>
      </c>
      <c r="W956" s="460">
        <f t="shared" si="320"/>
        <v>6.6182474120000006</v>
      </c>
      <c r="X956" s="476">
        <f t="shared" si="321"/>
        <v>161.929350492</v>
      </c>
      <c r="Y956" s="476">
        <f t="shared" si="322"/>
        <v>427.16651618700001</v>
      </c>
      <c r="Z956" s="478">
        <f t="shared" si="323"/>
        <v>11.692286192999999</v>
      </c>
      <c r="AA956" s="465">
        <f t="shared" si="324"/>
        <v>622.71479673800002</v>
      </c>
      <c r="AB956" s="429">
        <f t="shared" si="325"/>
        <v>5.5372114239551844E-2</v>
      </c>
      <c r="AC956" s="454">
        <f t="shared" si="326"/>
        <v>94.12866358289449</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12.184378022000001</v>
      </c>
      <c r="V957" s="475">
        <f t="shared" si="319"/>
        <v>9.1087021200000002</v>
      </c>
      <c r="W957" s="460">
        <f t="shared" si="320"/>
        <v>13.013004788</v>
      </c>
      <c r="X957" s="476">
        <f t="shared" si="321"/>
        <v>270.40077017200002</v>
      </c>
      <c r="Y957" s="476">
        <f t="shared" si="322"/>
        <v>700.65684702900001</v>
      </c>
      <c r="Z957" s="478">
        <f t="shared" si="323"/>
        <v>19.524583913000001</v>
      </c>
      <c r="AA957" s="465">
        <f t="shared" si="324"/>
        <v>1024.8882860440001</v>
      </c>
      <c r="AB957" s="429">
        <f t="shared" si="325"/>
        <v>9.1133584033789794E-2</v>
      </c>
      <c r="AC957" s="454">
        <f t="shared" si="326"/>
        <v>95.635053366725288</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2.0759816460000002</v>
      </c>
      <c r="V958" s="475">
        <f t="shared" si="319"/>
        <v>1.237553114</v>
      </c>
      <c r="W958" s="460">
        <f t="shared" si="320"/>
        <v>1.565883532</v>
      </c>
      <c r="X958" s="476">
        <f t="shared" si="321"/>
        <v>32.123550160000001</v>
      </c>
      <c r="Y958" s="476">
        <f t="shared" si="322"/>
        <v>100.35545507099999</v>
      </c>
      <c r="Z958" s="478">
        <f t="shared" si="323"/>
        <v>4.7543233279999999</v>
      </c>
      <c r="AA958" s="465">
        <f t="shared" si="324"/>
        <v>142.112746851</v>
      </c>
      <c r="AB958" s="429">
        <f t="shared" si="325"/>
        <v>1.2636737226658368E-2</v>
      </c>
      <c r="AC958" s="454">
        <f t="shared" si="326"/>
        <v>97.775467410246492</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14.815474064</v>
      </c>
      <c r="V959" s="475">
        <f t="shared" si="319"/>
        <v>9.7502473599999995</v>
      </c>
      <c r="W959" s="460">
        <f t="shared" si="320"/>
        <v>7.9077753680000002</v>
      </c>
      <c r="X959" s="476">
        <f t="shared" si="321"/>
        <v>175.445998156</v>
      </c>
      <c r="Y959" s="476">
        <f t="shared" si="322"/>
        <v>484.94989225799998</v>
      </c>
      <c r="Z959" s="478">
        <f t="shared" si="323"/>
        <v>7.1579894039999994</v>
      </c>
      <c r="AA959" s="465">
        <f t="shared" si="324"/>
        <v>700.02737660999992</v>
      </c>
      <c r="AB959" s="429">
        <f t="shared" si="325"/>
        <v>6.2246787889916409E-2</v>
      </c>
      <c r="AC959" s="454">
        <f t="shared" si="326"/>
        <v>86.491752784876695</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5.5320967100000003</v>
      </c>
      <c r="V960" s="475">
        <f t="shared" si="319"/>
        <v>2.8951087480000002</v>
      </c>
      <c r="W960" s="460">
        <f t="shared" si="320"/>
        <v>3.6631988239999997</v>
      </c>
      <c r="X960" s="476">
        <f t="shared" si="321"/>
        <v>81.417548056000001</v>
      </c>
      <c r="Y960" s="476">
        <f t="shared" si="322"/>
        <v>141.55265538899999</v>
      </c>
      <c r="Z960" s="478">
        <f t="shared" si="323"/>
        <v>18.384833303000001</v>
      </c>
      <c r="AA960" s="465">
        <f t="shared" si="324"/>
        <v>253.44544102999998</v>
      </c>
      <c r="AB960" s="429">
        <f t="shared" si="325"/>
        <v>2.253649662368842E-2</v>
      </c>
      <c r="AC960" s="454">
        <f t="shared" si="326"/>
        <v>80.510451274818024</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38.970477323999994</v>
      </c>
      <c r="V961" s="475">
        <f t="shared" si="319"/>
        <v>34.493368994000001</v>
      </c>
      <c r="W961" s="460">
        <f t="shared" si="320"/>
        <v>45.115338747999999</v>
      </c>
      <c r="X961" s="476">
        <f t="shared" si="321"/>
        <v>1038.574190108</v>
      </c>
      <c r="Y961" s="476">
        <f t="shared" si="322"/>
        <v>3600.8517236760003</v>
      </c>
      <c r="Z961" s="478">
        <f t="shared" si="323"/>
        <v>51.015239213999998</v>
      </c>
      <c r="AA961" s="465">
        <f t="shared" si="324"/>
        <v>4809.0203380640005</v>
      </c>
      <c r="AB961" s="429">
        <f t="shared" si="325"/>
        <v>0.42762051734518947</v>
      </c>
      <c r="AC961" s="454">
        <f t="shared" si="326"/>
        <v>109.46194623760277</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30.444512204000002</v>
      </c>
      <c r="V963" s="475">
        <f t="shared" si="319"/>
        <v>31.766420700000001</v>
      </c>
      <c r="W963" s="460">
        <f t="shared" si="320"/>
        <v>41.441977628000004</v>
      </c>
      <c r="X963" s="476">
        <f t="shared" si="321"/>
        <v>893.34954540000001</v>
      </c>
      <c r="Y963" s="476">
        <f t="shared" si="322"/>
        <v>2575.99740105</v>
      </c>
      <c r="Z963" s="478">
        <f t="shared" si="323"/>
        <v>80.709540817999994</v>
      </c>
      <c r="AA963" s="465">
        <f t="shared" si="324"/>
        <v>3653.7093977999998</v>
      </c>
      <c r="AB963" s="429">
        <f t="shared" si="325"/>
        <v>0.32488968502578691</v>
      </c>
      <c r="AC963" s="454">
        <f t="shared" si="326"/>
        <v>101.55358645935051</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11.323312513999999</v>
      </c>
      <c r="V964" s="475">
        <f t="shared" si="319"/>
        <v>6.1482362899999998</v>
      </c>
      <c r="W964" s="460">
        <f t="shared" si="320"/>
        <v>6.5982359200000005</v>
      </c>
      <c r="X964" s="476">
        <f t="shared" si="321"/>
        <v>148.44617169200001</v>
      </c>
      <c r="Y964" s="476">
        <f t="shared" si="322"/>
        <v>273.02914259100004</v>
      </c>
      <c r="Z964" s="478">
        <f t="shared" si="323"/>
        <v>10.718718493000001</v>
      </c>
      <c r="AA964" s="465">
        <f t="shared" si="324"/>
        <v>456.26381750000002</v>
      </c>
      <c r="AB964" s="429">
        <f t="shared" si="325"/>
        <v>4.0571209096567667E-2</v>
      </c>
      <c r="AC964" s="454">
        <f t="shared" si="326"/>
        <v>78.271574871472055</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4.1825615020000004</v>
      </c>
      <c r="V965" s="475">
        <f t="shared" si="319"/>
        <v>2.6108229979999997</v>
      </c>
      <c r="W965" s="460">
        <f t="shared" si="320"/>
        <v>3.0727968799999998</v>
      </c>
      <c r="X965" s="476">
        <f t="shared" si="321"/>
        <v>65.073842443999993</v>
      </c>
      <c r="Y965" s="476">
        <f t="shared" si="322"/>
        <v>171.87037297199998</v>
      </c>
      <c r="Z965" s="478">
        <f t="shared" si="323"/>
        <v>7.9746798320000005</v>
      </c>
      <c r="AA965" s="465">
        <f t="shared" si="324"/>
        <v>254.78507662799996</v>
      </c>
      <c r="AB965" s="429">
        <f t="shared" si="325"/>
        <v>2.2655617697670279E-2</v>
      </c>
      <c r="AC965" s="454">
        <f t="shared" si="326"/>
        <v>91.690750213189162</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6.4589365659999993</v>
      </c>
      <c r="V966" s="475">
        <f t="shared" si="319"/>
        <v>4.9187003599999999</v>
      </c>
      <c r="W966" s="460">
        <f t="shared" si="320"/>
        <v>6.464781168</v>
      </c>
      <c r="X966" s="476">
        <f t="shared" si="321"/>
        <v>141.72745433599999</v>
      </c>
      <c r="Y966" s="476">
        <f t="shared" si="322"/>
        <v>385.59122144999998</v>
      </c>
      <c r="Z966" s="478">
        <f t="shared" si="323"/>
        <v>11.513767671</v>
      </c>
      <c r="AA966" s="465">
        <f t="shared" si="324"/>
        <v>556.67486155099994</v>
      </c>
      <c r="AB966" s="429">
        <f t="shared" si="325"/>
        <v>4.9499809848034849E-2</v>
      </c>
      <c r="AC966" s="454">
        <f t="shared" si="326"/>
        <v>97.752742503546671</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4.6668917420000007</v>
      </c>
      <c r="V967" s="475">
        <f t="shared" si="319"/>
        <v>1.9179754440000001</v>
      </c>
      <c r="W967" s="460">
        <f t="shared" si="320"/>
        <v>2.4268260720000003</v>
      </c>
      <c r="X967" s="476">
        <f t="shared" si="321"/>
        <v>47.758360207999999</v>
      </c>
      <c r="Y967" s="476">
        <f t="shared" si="322"/>
        <v>92.872750599</v>
      </c>
      <c r="Z967" s="478">
        <f t="shared" si="323"/>
        <v>5.0238479329999999</v>
      </c>
      <c r="AA967" s="465">
        <f t="shared" si="324"/>
        <v>154.66665199800002</v>
      </c>
      <c r="AB967" s="429">
        <f t="shared" si="325"/>
        <v>1.3753036812911259E-2</v>
      </c>
      <c r="AC967" s="454">
        <f t="shared" si="326"/>
        <v>76.094728674230623</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45.893373545999999</v>
      </c>
      <c r="V968" s="475">
        <f t="shared" si="319"/>
        <v>35.5648713</v>
      </c>
      <c r="W968" s="460">
        <f t="shared" si="320"/>
        <v>45.000449400000001</v>
      </c>
      <c r="X968" s="476">
        <f t="shared" si="321"/>
        <v>1000.1712786000001</v>
      </c>
      <c r="Y968" s="476">
        <f t="shared" si="322"/>
        <v>2884.0207369499999</v>
      </c>
      <c r="Z968" s="478">
        <f t="shared" si="323"/>
        <v>47.928611704999994</v>
      </c>
      <c r="AA968" s="465">
        <f t="shared" si="324"/>
        <v>4058.5793215010003</v>
      </c>
      <c r="AB968" s="429">
        <f t="shared" si="325"/>
        <v>0.36089092312831234</v>
      </c>
      <c r="AC968" s="454">
        <f t="shared" si="326"/>
        <v>99.613960260396809</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3.3576614300000003</v>
      </c>
      <c r="V969" s="475">
        <f t="shared" ref="V969:V1006" si="340">IFERROR(V$5*I969,"")</f>
        <v>2.3505710620000002</v>
      </c>
      <c r="W969" s="460">
        <f t="shared" ref="W969:W1006" si="341">IFERROR(W$5*K969,"")</f>
        <v>3.3557268120000003</v>
      </c>
      <c r="X969" s="476">
        <f t="shared" ref="X969:X1006" si="342">IFERROR(X$5*M969,"")</f>
        <v>74.583734628000002</v>
      </c>
      <c r="Y969" s="476">
        <f t="shared" ref="Y969:Y1006" si="343">IFERROR(Y$5*O969,"")</f>
        <v>215.064201411</v>
      </c>
      <c r="Z969" s="478">
        <f t="shared" ref="Z969:Z1006" si="344">IFERROR(Z$5*Q969,"")</f>
        <v>8.1470862679999989</v>
      </c>
      <c r="AA969" s="465">
        <f t="shared" ref="AA969:AA1006" si="345">IFERROR(SUM(U969:Z969),"")</f>
        <v>306.85898161100005</v>
      </c>
      <c r="AB969" s="429">
        <f t="shared" ref="AB969:AB1006" si="346">IF(OR(AA969="", AA969=0), "", AA969/$AA$5)</f>
        <v>2.7286055629646099E-2</v>
      </c>
      <c r="AC969" s="454">
        <f t="shared" ref="AC969:AC1006" si="347">IF(OR(AB969="", AB969=0), "", IF(AN969&gt;0, AB969/AN969*100, ""))</f>
        <v>101.24298563736984</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13.464683109999999</v>
      </c>
      <c r="V970" s="475">
        <f t="shared" si="340"/>
        <v>13.185086403999998</v>
      </c>
      <c r="W970" s="460">
        <f t="shared" si="341"/>
        <v>16.072157948000001</v>
      </c>
      <c r="X970" s="476">
        <f t="shared" si="342"/>
        <v>382.05826916400002</v>
      </c>
      <c r="Y970" s="476">
        <f t="shared" si="343"/>
        <v>1391.994270999</v>
      </c>
      <c r="Z970" s="478">
        <f t="shared" si="344"/>
        <v>19.371669129000001</v>
      </c>
      <c r="AA970" s="465">
        <f t="shared" si="345"/>
        <v>1836.1461367540001</v>
      </c>
      <c r="AB970" s="429">
        <f t="shared" si="346"/>
        <v>0.16327104185968344</v>
      </c>
      <c r="AC970" s="454">
        <f t="shared" si="347"/>
        <v>111.87168240206975</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63.413917009999992</v>
      </c>
      <c r="V972" s="475">
        <f t="shared" si="340"/>
        <v>58.420421598000004</v>
      </c>
      <c r="W972" s="460">
        <f t="shared" si="341"/>
        <v>73.510408003999999</v>
      </c>
      <c r="X972" s="476">
        <f t="shared" si="342"/>
        <v>1716.0568220120001</v>
      </c>
      <c r="Y972" s="476">
        <f t="shared" si="343"/>
        <v>5004.9619749810008</v>
      </c>
      <c r="Z972" s="478">
        <f t="shared" si="344"/>
        <v>104.23779956199999</v>
      </c>
      <c r="AA972" s="465">
        <f t="shared" si="345"/>
        <v>7020.6013431670008</v>
      </c>
      <c r="AB972" s="429">
        <f t="shared" si="346"/>
        <v>0.62427541731878011</v>
      </c>
      <c r="AC972" s="454">
        <f t="shared" si="347"/>
        <v>102.92285557753196</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4.3151365840000002</v>
      </c>
      <c r="V973" s="475">
        <f t="shared" si="340"/>
        <v>2.69357851</v>
      </c>
      <c r="W973" s="460">
        <f t="shared" si="341"/>
        <v>2.6600491160000002</v>
      </c>
      <c r="X973" s="476">
        <f t="shared" si="342"/>
        <v>38.213505408000003</v>
      </c>
      <c r="Y973" s="476">
        <f t="shared" si="343"/>
        <v>148.03866301500003</v>
      </c>
      <c r="Z973" s="478">
        <f t="shared" si="344"/>
        <v>4.9786154319999998</v>
      </c>
      <c r="AA973" s="465">
        <f t="shared" si="345"/>
        <v>200.89954806500003</v>
      </c>
      <c r="AB973" s="429">
        <f t="shared" si="346"/>
        <v>1.7864089281966925E-2</v>
      </c>
      <c r="AC973" s="454">
        <f t="shared" si="347"/>
        <v>87.751248450286653</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17.026343058000002</v>
      </c>
      <c r="V974" s="475">
        <f t="shared" si="340"/>
        <v>13.354687066</v>
      </c>
      <c r="W974" s="460">
        <f t="shared" si="341"/>
        <v>16.058921196</v>
      </c>
      <c r="X974" s="476">
        <f t="shared" si="342"/>
        <v>349.89348373199999</v>
      </c>
      <c r="Y974" s="476">
        <f t="shared" si="343"/>
        <v>1036.2127551569999</v>
      </c>
      <c r="Z974" s="478">
        <f t="shared" si="344"/>
        <v>19.596382913999999</v>
      </c>
      <c r="AA974" s="465">
        <f t="shared" si="345"/>
        <v>1452.1425731230001</v>
      </c>
      <c r="AB974" s="429">
        <f t="shared" si="346"/>
        <v>0.12912525103352304</v>
      </c>
      <c r="AC974" s="454">
        <f t="shared" si="347"/>
        <v>99.075159050622972</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5.9657980479999999</v>
      </c>
      <c r="V975" s="475">
        <f t="shared" si="340"/>
        <v>6.245908676</v>
      </c>
      <c r="W975" s="460">
        <f t="shared" si="341"/>
        <v>8.6448448840000012</v>
      </c>
      <c r="X975" s="476">
        <f t="shared" si="342"/>
        <v>175.72025598399998</v>
      </c>
      <c r="Y975" s="476">
        <f t="shared" si="343"/>
        <v>506.69407630799992</v>
      </c>
      <c r="Z975" s="478">
        <f t="shared" si="344"/>
        <v>14.793659801</v>
      </c>
      <c r="AA975" s="465">
        <f t="shared" si="345"/>
        <v>718.06454370099993</v>
      </c>
      <c r="AB975" s="429">
        <f t="shared" si="346"/>
        <v>6.3850661897652497E-2</v>
      </c>
      <c r="AC975" s="454">
        <f t="shared" si="347"/>
        <v>100.70484421257588</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2.6554674939999998</v>
      </c>
      <c r="V976" s="475">
        <f t="shared" si="340"/>
        <v>2.1330804460000001</v>
      </c>
      <c r="W976" s="460">
        <f t="shared" si="341"/>
        <v>2.6989997479999999</v>
      </c>
      <c r="X976" s="476">
        <f t="shared" si="342"/>
        <v>60.364351060000004</v>
      </c>
      <c r="Y976" s="476">
        <f t="shared" si="343"/>
        <v>162.54327311099999</v>
      </c>
      <c r="Z976" s="478">
        <f t="shared" si="344"/>
        <v>11.285554868999998</v>
      </c>
      <c r="AA976" s="465">
        <f t="shared" si="345"/>
        <v>241.680726728</v>
      </c>
      <c r="AB976" s="429">
        <f t="shared" si="346"/>
        <v>2.1490372285968343E-2</v>
      </c>
      <c r="AC976" s="454">
        <f t="shared" si="347"/>
        <v>98.17005518242614</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11.348232112</v>
      </c>
      <c r="V977" s="475">
        <f t="shared" si="340"/>
        <v>4.9118827939999994</v>
      </c>
      <c r="W977" s="460">
        <f t="shared" si="341"/>
        <v>6.1209762880000005</v>
      </c>
      <c r="X977" s="476">
        <f t="shared" si="342"/>
        <v>136.04363427200002</v>
      </c>
      <c r="Y977" s="476">
        <f t="shared" si="343"/>
        <v>245.334761496</v>
      </c>
      <c r="Z977" s="478">
        <f t="shared" si="344"/>
        <v>9.8231796879999997</v>
      </c>
      <c r="AA977" s="465">
        <f t="shared" si="345"/>
        <v>413.58266664999996</v>
      </c>
      <c r="AB977" s="429">
        <f t="shared" si="346"/>
        <v>3.6775979606082157E-2</v>
      </c>
      <c r="AC977" s="454">
        <f t="shared" si="347"/>
        <v>77.835657882420605</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8.1960845619999994</v>
      </c>
      <c r="V978" s="475">
        <f t="shared" si="340"/>
        <v>5.856445602</v>
      </c>
      <c r="W978" s="460">
        <f t="shared" si="341"/>
        <v>9.0140517839999994</v>
      </c>
      <c r="X978" s="476">
        <f t="shared" si="342"/>
        <v>137.04349729200001</v>
      </c>
      <c r="Y978" s="476">
        <f t="shared" si="343"/>
        <v>435.37214335499999</v>
      </c>
      <c r="Z978" s="478">
        <f t="shared" si="344"/>
        <v>18.058720261999998</v>
      </c>
      <c r="AA978" s="465">
        <f t="shared" si="345"/>
        <v>613.54094285699989</v>
      </c>
      <c r="AB978" s="429">
        <f t="shared" si="346"/>
        <v>5.4556370519028979E-2</v>
      </c>
      <c r="AC978" s="454">
        <f t="shared" si="347"/>
        <v>93.726890743891857</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6.9765907399999998</v>
      </c>
      <c r="V979" s="475">
        <f t="shared" si="340"/>
        <v>5.0204077979999999</v>
      </c>
      <c r="W979" s="460">
        <f t="shared" si="341"/>
        <v>6.1238827240000004</v>
      </c>
      <c r="X979" s="476">
        <f t="shared" si="342"/>
        <v>141.18616215599999</v>
      </c>
      <c r="Y979" s="476">
        <f t="shared" si="343"/>
        <v>407.11408949700001</v>
      </c>
      <c r="Z979" s="478">
        <f t="shared" si="344"/>
        <v>11.340919853000001</v>
      </c>
      <c r="AA979" s="465">
        <f t="shared" si="345"/>
        <v>577.76205276799999</v>
      </c>
      <c r="AB979" s="429">
        <f t="shared" si="346"/>
        <v>5.1374893541525878E-2</v>
      </c>
      <c r="AC979" s="454">
        <f t="shared" si="347"/>
        <v>99.562201431857872</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71.076047222</v>
      </c>
      <c r="V981" s="475">
        <f t="shared" si="340"/>
        <v>61.219558554000002</v>
      </c>
      <c r="W981" s="460">
        <f t="shared" si="341"/>
        <v>78.065826012000002</v>
      </c>
      <c r="X981" s="476">
        <f t="shared" si="342"/>
        <v>1765.3753345279999</v>
      </c>
      <c r="Y981" s="476">
        <f t="shared" si="343"/>
        <v>5076.3760851870002</v>
      </c>
      <c r="Z981" s="478">
        <f t="shared" si="344"/>
        <v>123.273014217</v>
      </c>
      <c r="AA981" s="465">
        <f t="shared" si="345"/>
        <v>7175.3858657199999</v>
      </c>
      <c r="AB981" s="429">
        <f t="shared" si="346"/>
        <v>0.63803893524097455</v>
      </c>
      <c r="AC981" s="454">
        <f t="shared" si="347"/>
        <v>101.15113128763365</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4.0433459599999999</v>
      </c>
      <c r="V982" s="475">
        <f t="shared" si="340"/>
        <v>1.5304804059999999</v>
      </c>
      <c r="W982" s="460">
        <f t="shared" si="341"/>
        <v>2.0144903599999999</v>
      </c>
      <c r="X982" s="476">
        <f t="shared" si="342"/>
        <v>35.179879747999998</v>
      </c>
      <c r="Y982" s="476">
        <f t="shared" si="343"/>
        <v>128.29833090900001</v>
      </c>
      <c r="Z982" s="478">
        <f t="shared" si="344"/>
        <v>3.2329321099999997</v>
      </c>
      <c r="AA982" s="465">
        <f t="shared" si="345"/>
        <v>174.29945949300003</v>
      </c>
      <c r="AB982" s="429">
        <f t="shared" si="346"/>
        <v>1.549879597127868E-2</v>
      </c>
      <c r="AC982" s="454">
        <f t="shared" si="347"/>
        <v>92.826490472653518</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17.358331897999999</v>
      </c>
      <c r="V983" s="475">
        <f t="shared" si="340"/>
        <v>15.18351534</v>
      </c>
      <c r="W983" s="460">
        <f t="shared" si="341"/>
        <v>17.518538836000001</v>
      </c>
      <c r="X983" s="476">
        <f t="shared" si="342"/>
        <v>392.12756320400001</v>
      </c>
      <c r="Y983" s="476">
        <f t="shared" si="343"/>
        <v>1130.7103573229999</v>
      </c>
      <c r="Z983" s="478">
        <f t="shared" si="344"/>
        <v>23.393047995</v>
      </c>
      <c r="AA983" s="465">
        <f t="shared" si="345"/>
        <v>1596.291354596</v>
      </c>
      <c r="AB983" s="429">
        <f t="shared" si="346"/>
        <v>0.14194303348710652</v>
      </c>
      <c r="AC983" s="454">
        <f t="shared" si="347"/>
        <v>99.081911759559247</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5.8176536919999995</v>
      </c>
      <c r="V984" s="475">
        <f t="shared" si="340"/>
        <v>3.5553684600000004</v>
      </c>
      <c r="W984" s="460">
        <f t="shared" si="341"/>
        <v>5.5975312439999998</v>
      </c>
      <c r="X984" s="476">
        <f t="shared" si="342"/>
        <v>124.409646036</v>
      </c>
      <c r="Y984" s="476">
        <f t="shared" si="343"/>
        <v>355.31397793799999</v>
      </c>
      <c r="Z984" s="478">
        <f t="shared" si="344"/>
        <v>18.305660954</v>
      </c>
      <c r="AA984" s="465">
        <f t="shared" si="345"/>
        <v>512.99983832399994</v>
      </c>
      <c r="AB984" s="429">
        <f t="shared" si="346"/>
        <v>4.5616204723812906E-2</v>
      </c>
      <c r="AC984" s="454">
        <f t="shared" si="347"/>
        <v>101.61181416904964</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3.9763622260000004</v>
      </c>
      <c r="V985" s="475">
        <f t="shared" si="340"/>
        <v>3.1941270340000005</v>
      </c>
      <c r="W985" s="460">
        <f t="shared" si="341"/>
        <v>4.0415484920000004</v>
      </c>
      <c r="X985" s="476">
        <f t="shared" si="342"/>
        <v>89.826674548000014</v>
      </c>
      <c r="Y985" s="476">
        <f t="shared" si="343"/>
        <v>259.01762795100001</v>
      </c>
      <c r="Z985" s="478">
        <f t="shared" si="344"/>
        <v>8.075473929000001</v>
      </c>
      <c r="AA985" s="465">
        <f t="shared" si="345"/>
        <v>368.13181418000005</v>
      </c>
      <c r="AB985" s="429">
        <f t="shared" si="346"/>
        <v>3.2734466848657308E-2</v>
      </c>
      <c r="AC985" s="454">
        <f t="shared" si="347"/>
        <v>100.06218173866441</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4.5338104819999998</v>
      </c>
      <c r="V986" s="475">
        <f t="shared" si="340"/>
        <v>3.0482654020000002</v>
      </c>
      <c r="W986" s="460">
        <f t="shared" si="341"/>
        <v>3.1035596679999999</v>
      </c>
      <c r="X986" s="476">
        <f t="shared" si="342"/>
        <v>66.129663288000003</v>
      </c>
      <c r="Y986" s="476">
        <f t="shared" si="343"/>
        <v>217.488084093</v>
      </c>
      <c r="Z986" s="478">
        <f t="shared" si="344"/>
        <v>5.4460964810000005</v>
      </c>
      <c r="AA986" s="465">
        <f t="shared" si="345"/>
        <v>299.74947941399995</v>
      </c>
      <c r="AB986" s="429">
        <f t="shared" si="346"/>
        <v>2.6653875103503463E-2</v>
      </c>
      <c r="AC986" s="454">
        <f t="shared" si="347"/>
        <v>97.272924184074654</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8.4583504020000007</v>
      </c>
      <c r="V987" s="475">
        <f t="shared" si="340"/>
        <v>5.258515654</v>
      </c>
      <c r="W987" s="460">
        <f t="shared" si="341"/>
        <v>7.624464508</v>
      </c>
      <c r="X987" s="476">
        <f t="shared" si="342"/>
        <v>146.270312448</v>
      </c>
      <c r="Y987" s="476">
        <f t="shared" si="343"/>
        <v>252.63952469099999</v>
      </c>
      <c r="Z987" s="478">
        <f t="shared" si="344"/>
        <v>15.134903010999999</v>
      </c>
      <c r="AA987" s="465">
        <f t="shared" si="345"/>
        <v>435.38607071399997</v>
      </c>
      <c r="AB987" s="429">
        <f t="shared" si="346"/>
        <v>3.8714749307664942E-2</v>
      </c>
      <c r="AC987" s="454">
        <f t="shared" si="347"/>
        <v>78.972968883078337</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5.5022100040000002</v>
      </c>
      <c r="V988" s="475">
        <f t="shared" si="340"/>
        <v>5.2064876499999997</v>
      </c>
      <c r="W988" s="460">
        <f t="shared" si="341"/>
        <v>6.3904951240000001</v>
      </c>
      <c r="X988" s="476">
        <f t="shared" si="342"/>
        <v>146.41918329999999</v>
      </c>
      <c r="Y988" s="476">
        <f t="shared" si="343"/>
        <v>501.82706330999997</v>
      </c>
      <c r="Z988" s="478">
        <f t="shared" si="344"/>
        <v>3.0436062960000001</v>
      </c>
      <c r="AA988" s="465">
        <f t="shared" si="345"/>
        <v>668.38904568399994</v>
      </c>
      <c r="AB988" s="429">
        <f t="shared" si="346"/>
        <v>5.9433491524453132E-2</v>
      </c>
      <c r="AC988" s="454">
        <f t="shared" si="347"/>
        <v>108.12425679188593</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33.389295499999996</v>
      </c>
      <c r="V990" s="475">
        <f t="shared" si="340"/>
        <v>27.884015263999999</v>
      </c>
      <c r="W990" s="460">
        <f t="shared" si="341"/>
        <v>33.936660999999994</v>
      </c>
      <c r="X990" s="476">
        <f t="shared" si="342"/>
        <v>754.26965899999993</v>
      </c>
      <c r="Y990" s="476">
        <f t="shared" si="343"/>
        <v>2012.629842585</v>
      </c>
      <c r="Z990" s="478">
        <f t="shared" si="344"/>
        <v>87.442975263999998</v>
      </c>
      <c r="AA990" s="465">
        <f t="shared" si="345"/>
        <v>2949.5524486129998</v>
      </c>
      <c r="AB990" s="429">
        <f t="shared" si="346"/>
        <v>0.26227569345660678</v>
      </c>
      <c r="AC990" s="454">
        <f t="shared" si="347"/>
        <v>96.936016339620707</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5.9233577860000004</v>
      </c>
      <c r="V991" s="475">
        <f t="shared" si="340"/>
        <v>5.9006590860000001</v>
      </c>
      <c r="W991" s="460">
        <f t="shared" si="341"/>
        <v>5.8025940120000001</v>
      </c>
      <c r="X991" s="476">
        <f t="shared" si="342"/>
        <v>120.94952662</v>
      </c>
      <c r="Y991" s="476">
        <f t="shared" si="343"/>
        <v>212.99396817600001</v>
      </c>
      <c r="Z991" s="478">
        <f t="shared" si="344"/>
        <v>8.7332931049999996</v>
      </c>
      <c r="AA991" s="465">
        <f t="shared" si="345"/>
        <v>360.30339878499996</v>
      </c>
      <c r="AB991" s="429">
        <f t="shared" si="346"/>
        <v>3.2038360197848122E-2</v>
      </c>
      <c r="AC991" s="454">
        <f t="shared" si="347"/>
        <v>78.345353115570759</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5.4431821339999997</v>
      </c>
      <c r="V992" s="475">
        <f t="shared" si="340"/>
        <v>4.3723922059999998</v>
      </c>
      <c r="W992" s="460">
        <f t="shared" si="341"/>
        <v>5.5324146279999997</v>
      </c>
      <c r="X992" s="476">
        <f t="shared" si="342"/>
        <v>135.455228272</v>
      </c>
      <c r="Y992" s="476">
        <f t="shared" si="343"/>
        <v>317.18708517599998</v>
      </c>
      <c r="Z992" s="478">
        <f t="shared" si="344"/>
        <v>8.8786331529999991</v>
      </c>
      <c r="AA992" s="465">
        <f t="shared" si="345"/>
        <v>476.86893556899997</v>
      </c>
      <c r="AB992" s="429">
        <f t="shared" si="346"/>
        <v>4.2403426602258577E-2</v>
      </c>
      <c r="AC992" s="454">
        <f t="shared" si="347"/>
        <v>95.635246423965597</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23.740595245999998</v>
      </c>
      <c r="V993" s="475">
        <f t="shared" si="340"/>
        <v>19.070314214</v>
      </c>
      <c r="W993" s="460">
        <f t="shared" si="341"/>
        <v>23.9488144</v>
      </c>
      <c r="X993" s="476">
        <f t="shared" si="342"/>
        <v>570.37481212399996</v>
      </c>
      <c r="Y993" s="476">
        <f t="shared" si="343"/>
        <v>1546.446806721</v>
      </c>
      <c r="Z993" s="478">
        <f t="shared" si="344"/>
        <v>27.677078802</v>
      </c>
      <c r="AA993" s="465">
        <f t="shared" si="345"/>
        <v>2211.2584215069996</v>
      </c>
      <c r="AB993" s="429">
        <f t="shared" si="346"/>
        <v>0.19662621567730745</v>
      </c>
      <c r="AC993" s="454">
        <f t="shared" si="347"/>
        <v>99.746948746457775</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3.842224812</v>
      </c>
      <c r="V994" s="475">
        <f t="shared" si="340"/>
        <v>1.822931026</v>
      </c>
      <c r="W994" s="460">
        <f t="shared" si="341"/>
        <v>2.232810712</v>
      </c>
      <c r="X994" s="476">
        <f t="shared" si="342"/>
        <v>39.355985916000002</v>
      </c>
      <c r="Y994" s="476">
        <f t="shared" si="343"/>
        <v>141.07708306800001</v>
      </c>
      <c r="Z994" s="478">
        <f t="shared" si="344"/>
        <v>11.105946822</v>
      </c>
      <c r="AA994" s="465">
        <f t="shared" si="345"/>
        <v>199.43698235600002</v>
      </c>
      <c r="AB994" s="429">
        <f t="shared" si="346"/>
        <v>1.7734037200426819E-2</v>
      </c>
      <c r="AC994" s="454">
        <f t="shared" si="347"/>
        <v>94.65534693792911</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12.706115901999999</v>
      </c>
      <c r="V995" s="475">
        <f t="shared" si="340"/>
        <v>9.1775262459999993</v>
      </c>
      <c r="W995" s="460">
        <f t="shared" si="341"/>
        <v>11.388348603999999</v>
      </c>
      <c r="X995" s="476">
        <f t="shared" si="342"/>
        <v>183.91699133600002</v>
      </c>
      <c r="Y995" s="476">
        <f t="shared" si="343"/>
        <v>481.61409927300002</v>
      </c>
      <c r="Z995" s="478">
        <f t="shared" si="344"/>
        <v>7.4643433369999999</v>
      </c>
      <c r="AA995" s="465">
        <f t="shared" si="345"/>
        <v>706.26742469800001</v>
      </c>
      <c r="AB995" s="429">
        <f t="shared" si="346"/>
        <v>6.2801656117552909E-2</v>
      </c>
      <c r="AC995" s="454">
        <f t="shared" si="347"/>
        <v>84.266450746109783</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3.9565430820000005</v>
      </c>
      <c r="V996" s="475">
        <f t="shared" si="340"/>
        <v>2.5840770339999999</v>
      </c>
      <c r="W996" s="460">
        <f t="shared" si="341"/>
        <v>4.2017556240000005</v>
      </c>
      <c r="X996" s="476">
        <f t="shared" si="342"/>
        <v>83.185169287999997</v>
      </c>
      <c r="Y996" s="476">
        <f t="shared" si="343"/>
        <v>213.28105355100001</v>
      </c>
      <c r="Z996" s="478">
        <f t="shared" si="344"/>
        <v>8.1255676020000003</v>
      </c>
      <c r="AA996" s="465">
        <f t="shared" si="345"/>
        <v>315.334166181</v>
      </c>
      <c r="AB996" s="429">
        <f t="shared" si="346"/>
        <v>2.8039673322158992E-2</v>
      </c>
      <c r="AC996" s="454">
        <f t="shared" si="347"/>
        <v>95.022918785179201</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31.515266676000003</v>
      </c>
      <c r="V997" s="475">
        <f t="shared" si="340"/>
        <v>25.593800637999998</v>
      </c>
      <c r="W997" s="460">
        <f t="shared" si="341"/>
        <v>37.164718900000004</v>
      </c>
      <c r="X997" s="476">
        <f t="shared" si="342"/>
        <v>859.12549605999993</v>
      </c>
      <c r="Y997" s="476">
        <f t="shared" si="343"/>
        <v>3153.0824907840001</v>
      </c>
      <c r="Z997" s="478">
        <f t="shared" si="344"/>
        <v>35.883230658000002</v>
      </c>
      <c r="AA997" s="465">
        <f t="shared" si="345"/>
        <v>4142.3650037159996</v>
      </c>
      <c r="AB997" s="429">
        <f t="shared" si="346"/>
        <v>0.36834118830837626</v>
      </c>
      <c r="AC997" s="454">
        <f t="shared" si="347"/>
        <v>113.05030962561101</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33.816308919999997</v>
      </c>
      <c r="V999" s="475">
        <f t="shared" si="340"/>
        <v>34.246047178000005</v>
      </c>
      <c r="W999" s="460">
        <f t="shared" si="341"/>
        <v>46.323781615999998</v>
      </c>
      <c r="X999" s="476">
        <f t="shared" si="342"/>
        <v>966.20062141200003</v>
      </c>
      <c r="Y999" s="476">
        <f t="shared" si="343"/>
        <v>2774.1048263099997</v>
      </c>
      <c r="Z999" s="478">
        <f t="shared" si="344"/>
        <v>69.540442739</v>
      </c>
      <c r="AA999" s="465">
        <f t="shared" si="345"/>
        <v>3924.2320281749994</v>
      </c>
      <c r="AB999" s="429">
        <f t="shared" si="346"/>
        <v>0.34894469395118261</v>
      </c>
      <c r="AC999" s="454">
        <f t="shared" si="347"/>
        <v>100.71922199562874</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8.0154120779999989</v>
      </c>
      <c r="V1000" s="475">
        <f t="shared" si="340"/>
        <v>5.3883438979999996</v>
      </c>
      <c r="W1000" s="460">
        <f t="shared" si="341"/>
        <v>5.8648422599999996</v>
      </c>
      <c r="X1000" s="476">
        <f t="shared" si="342"/>
        <v>103.64041350000001</v>
      </c>
      <c r="Y1000" s="476">
        <f t="shared" si="343"/>
        <v>347.673167901</v>
      </c>
      <c r="Z1000" s="478">
        <f t="shared" si="344"/>
        <v>9.412125885</v>
      </c>
      <c r="AA1000" s="465">
        <f t="shared" si="345"/>
        <v>479.99430552200005</v>
      </c>
      <c r="AB1000" s="429">
        <f t="shared" si="346"/>
        <v>4.2681336077005159E-2</v>
      </c>
      <c r="AC1000" s="454">
        <f t="shared" si="347"/>
        <v>92.976906643568142</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4.3985013799999999</v>
      </c>
      <c r="V1001" s="475">
        <f t="shared" si="340"/>
        <v>1.7360381499999999</v>
      </c>
      <c r="W1001" s="460">
        <f t="shared" si="341"/>
        <v>3.57867472</v>
      </c>
      <c r="X1001" s="476">
        <f t="shared" si="342"/>
        <v>62.143379375999999</v>
      </c>
      <c r="Y1001" s="476">
        <f t="shared" si="343"/>
        <v>214.24023260999999</v>
      </c>
      <c r="Z1001" s="478">
        <f t="shared" si="344"/>
        <v>5.36476737</v>
      </c>
      <c r="AA1001" s="465">
        <f t="shared" si="345"/>
        <v>291.46159360599995</v>
      </c>
      <c r="AB1001" s="429">
        <f t="shared" si="346"/>
        <v>2.5916912111506308E-2</v>
      </c>
      <c r="AC1001" s="454">
        <f t="shared" si="347"/>
        <v>100.81571909592475</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10.120215858</v>
      </c>
      <c r="V1002" s="475">
        <f t="shared" si="340"/>
        <v>5.841847424</v>
      </c>
      <c r="W1002" s="460">
        <f t="shared" si="341"/>
        <v>9.2894814520000004</v>
      </c>
      <c r="X1002" s="476">
        <f t="shared" si="342"/>
        <v>228.51879725999999</v>
      </c>
      <c r="Y1002" s="476">
        <f t="shared" si="343"/>
        <v>577.21261524299996</v>
      </c>
      <c r="Z1002" s="478">
        <f t="shared" si="344"/>
        <v>11.098560738</v>
      </c>
      <c r="AA1002" s="465">
        <f t="shared" si="345"/>
        <v>842.08151797499988</v>
      </c>
      <c r="AB1002" s="429">
        <f t="shared" si="346"/>
        <v>7.4878313887159875E-2</v>
      </c>
      <c r="AC1002" s="454">
        <f t="shared" si="347"/>
        <v>99.695408157995061</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3.4274658040000001</v>
      </c>
      <c r="V1003" s="475">
        <f t="shared" si="340"/>
        <v>1.628195912</v>
      </c>
      <c r="W1003" s="460">
        <f t="shared" si="341"/>
        <v>1.8583609680000002</v>
      </c>
      <c r="X1003" s="476">
        <f t="shared" si="342"/>
        <v>45.788856463999998</v>
      </c>
      <c r="Y1003" s="476">
        <f t="shared" si="343"/>
        <v>127.17514961100001</v>
      </c>
      <c r="Z1003" s="478">
        <f t="shared" si="344"/>
        <v>7.6255486599999998</v>
      </c>
      <c r="AA1003" s="465">
        <f t="shared" si="345"/>
        <v>187.50357741900001</v>
      </c>
      <c r="AB1003" s="429">
        <f t="shared" si="346"/>
        <v>1.667291280624222E-2</v>
      </c>
      <c r="AC1003" s="454">
        <f t="shared" si="347"/>
        <v>94.920910180175639</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39.457774848</v>
      </c>
      <c r="V1004" s="475">
        <f t="shared" si="340"/>
        <v>29.313803414000002</v>
      </c>
      <c r="W1004" s="460">
        <f t="shared" si="341"/>
        <v>34.034916368000005</v>
      </c>
      <c r="X1004" s="476">
        <f t="shared" si="342"/>
        <v>810.84882871199989</v>
      </c>
      <c r="Y1004" s="476">
        <f t="shared" si="343"/>
        <v>2197.7221162769997</v>
      </c>
      <c r="Z1004" s="478">
        <f t="shared" si="344"/>
        <v>55.087862569999999</v>
      </c>
      <c r="AA1004" s="465">
        <f t="shared" si="345"/>
        <v>3166.4653021889999</v>
      </c>
      <c r="AB1004" s="429">
        <f t="shared" si="346"/>
        <v>0.28156369395242753</v>
      </c>
      <c r="AC1004" s="454">
        <f t="shared" si="347"/>
        <v>97.631915469165875</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4.150031544</v>
      </c>
      <c r="V1005" s="475">
        <f t="shared" si="340"/>
        <v>2.6588832760000001</v>
      </c>
      <c r="W1005" s="460">
        <f t="shared" si="341"/>
        <v>3.3643012879999996</v>
      </c>
      <c r="X1005" s="476">
        <f t="shared" si="342"/>
        <v>74.774309271999996</v>
      </c>
      <c r="Y1005" s="476">
        <f t="shared" si="343"/>
        <v>206.84106700199999</v>
      </c>
      <c r="Z1005" s="478">
        <f t="shared" si="344"/>
        <v>7.9126567059999999</v>
      </c>
      <c r="AA1005" s="465">
        <f t="shared" si="345"/>
        <v>299.701249088</v>
      </c>
      <c r="AB1005" s="429">
        <f t="shared" si="346"/>
        <v>2.6649586438555931E-2</v>
      </c>
      <c r="AC1005" s="454">
        <f t="shared" si="347"/>
        <v>96.597025087689104</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16.093752000000002</v>
      </c>
      <c r="V1006" s="475">
        <f t="shared" si="340"/>
        <v>16.366505974000003</v>
      </c>
      <c r="W1006" s="460">
        <f t="shared" si="341"/>
        <v>20.041260060000003</v>
      </c>
      <c r="X1006" s="476">
        <f t="shared" si="342"/>
        <v>448.14740271599999</v>
      </c>
      <c r="Y1006" s="476">
        <f t="shared" si="343"/>
        <v>1637.029819998</v>
      </c>
      <c r="Z1006" s="478">
        <f t="shared" si="344"/>
        <v>30.774291121000001</v>
      </c>
      <c r="AA1006" s="465">
        <f t="shared" si="345"/>
        <v>2168.4530318689999</v>
      </c>
      <c r="AB1006" s="429">
        <f t="shared" si="346"/>
        <v>0.19281993881104392</v>
      </c>
      <c r="AC1006" s="454">
        <f t="shared" si="347"/>
        <v>110.3751515613647</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5E858-9AC5-4D00-80C2-04678E5F1056}">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2026-06-01T15:38:54Z</dcterms:created>
  <dcterms:modified xsi:type="dcterms:W3CDTF">2026-06-01T15:42:49Z</dcterms:modified>
</cp:coreProperties>
</file>